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56" i="1" l="1"/>
  <c r="P456" i="1"/>
  <c r="O456" i="1"/>
  <c r="N456" i="1"/>
  <c r="M456" i="1"/>
  <c r="K456" i="1"/>
  <c r="I456" i="1"/>
  <c r="H456" i="1"/>
  <c r="G456" i="1"/>
  <c r="E456" i="1"/>
  <c r="B456" i="1"/>
  <c r="E454" i="1"/>
  <c r="F456" i="1"/>
  <c r="P455" i="1"/>
  <c r="B453" i="1"/>
  <c r="B452" i="1"/>
  <c r="B451" i="1"/>
  <c r="P450" i="1"/>
  <c r="M450" i="1"/>
  <c r="L450" i="1"/>
  <c r="E450" i="1"/>
  <c r="Q450" i="1" s="1"/>
  <c r="P449" i="1"/>
  <c r="M449" i="1"/>
  <c r="L449" i="1"/>
  <c r="E449" i="1"/>
  <c r="Q449" i="1" s="1"/>
  <c r="B448" i="1"/>
  <c r="B447" i="1"/>
  <c r="B446" i="1"/>
  <c r="N445" i="1"/>
  <c r="M445" i="1"/>
  <c r="L445" i="1"/>
  <c r="E445" i="1"/>
  <c r="O445" i="1" s="1"/>
  <c r="Q445" i="1" s="1"/>
  <c r="N444" i="1"/>
  <c r="M444" i="1"/>
  <c r="L444" i="1"/>
  <c r="E444" i="1"/>
  <c r="O444" i="1" s="1"/>
  <c r="Q444" i="1" s="1"/>
  <c r="N443" i="1"/>
  <c r="M443" i="1"/>
  <c r="L443" i="1"/>
  <c r="E443" i="1"/>
  <c r="O443" i="1" s="1"/>
  <c r="Q443" i="1" s="1"/>
  <c r="B442" i="1"/>
  <c r="B441" i="1"/>
  <c r="B440" i="1"/>
  <c r="E439" i="1"/>
  <c r="M439" i="1" s="1"/>
  <c r="O439" i="1" s="1"/>
  <c r="Q439" i="1" s="1"/>
  <c r="B439" i="1"/>
  <c r="L439" i="1" s="1"/>
  <c r="L438" i="1"/>
  <c r="N438" i="1" s="1"/>
  <c r="P438" i="1" s="1"/>
  <c r="E438" i="1"/>
  <c r="M438" i="1" s="1"/>
  <c r="O438" i="1" s="1"/>
  <c r="Q438" i="1" s="1"/>
  <c r="J437" i="1"/>
  <c r="E437" i="1"/>
  <c r="K437" i="1" s="1"/>
  <c r="M437" i="1" s="1"/>
  <c r="O437" i="1" s="1"/>
  <c r="Q437" i="1" s="1"/>
  <c r="I436" i="1"/>
  <c r="J436" i="1" s="1"/>
  <c r="E436" i="1"/>
  <c r="K436" i="1" s="1"/>
  <c r="M436" i="1" s="1"/>
  <c r="O436" i="1" s="1"/>
  <c r="Q436" i="1" s="1"/>
  <c r="E435" i="1"/>
  <c r="E434" i="1"/>
  <c r="E433" i="1"/>
  <c r="I433" i="1" s="1"/>
  <c r="E432" i="1"/>
  <c r="I432" i="1" s="1"/>
  <c r="E431" i="1"/>
  <c r="I431" i="1" s="1"/>
  <c r="E430" i="1"/>
  <c r="I430" i="1" s="1"/>
  <c r="E429" i="1"/>
  <c r="I429" i="1" s="1"/>
  <c r="E428" i="1"/>
  <c r="I428" i="1" s="1"/>
  <c r="E427" i="1"/>
  <c r="I427" i="1" s="1"/>
  <c r="E426" i="1"/>
  <c r="I426" i="1" s="1"/>
  <c r="E425" i="1"/>
  <c r="I425" i="1" s="1"/>
  <c r="E424" i="1"/>
  <c r="I424" i="1" s="1"/>
  <c r="E423" i="1"/>
  <c r="I423" i="1" s="1"/>
  <c r="E422" i="1"/>
  <c r="I422" i="1" s="1"/>
  <c r="E421" i="1"/>
  <c r="I421" i="1" s="1"/>
  <c r="E420" i="1"/>
  <c r="I420" i="1" s="1"/>
  <c r="E419" i="1"/>
  <c r="I419" i="1" s="1"/>
  <c r="E418" i="1"/>
  <c r="I418" i="1" s="1"/>
  <c r="E417" i="1"/>
  <c r="I417" i="1" s="1"/>
  <c r="E416" i="1"/>
  <c r="I416" i="1" s="1"/>
  <c r="E415" i="1"/>
  <c r="I415" i="1" s="1"/>
  <c r="E414" i="1"/>
  <c r="I414" i="1" s="1"/>
  <c r="E413" i="1"/>
  <c r="I413" i="1" s="1"/>
  <c r="E412" i="1"/>
  <c r="I412" i="1" s="1"/>
  <c r="E411" i="1"/>
  <c r="I411" i="1" s="1"/>
  <c r="E410" i="1"/>
  <c r="I410" i="1" s="1"/>
  <c r="E409" i="1"/>
  <c r="I409" i="1" s="1"/>
  <c r="E408" i="1"/>
  <c r="I408" i="1" s="1"/>
  <c r="E407" i="1"/>
  <c r="I407" i="1" s="1"/>
  <c r="E406" i="1"/>
  <c r="I406" i="1" s="1"/>
  <c r="E405" i="1"/>
  <c r="I405" i="1" s="1"/>
  <c r="E404" i="1"/>
  <c r="I404" i="1" s="1"/>
  <c r="E403" i="1"/>
  <c r="I403" i="1" s="1"/>
  <c r="E402" i="1"/>
  <c r="I402" i="1" s="1"/>
  <c r="E401" i="1"/>
  <c r="I401" i="1" s="1"/>
  <c r="E400" i="1"/>
  <c r="I400" i="1" s="1"/>
  <c r="E399" i="1"/>
  <c r="I399" i="1" s="1"/>
  <c r="E398" i="1"/>
  <c r="I398" i="1" s="1"/>
  <c r="E397" i="1"/>
  <c r="I397" i="1" s="1"/>
  <c r="E396" i="1"/>
  <c r="I396" i="1" s="1"/>
  <c r="E395" i="1"/>
  <c r="I395" i="1" s="1"/>
  <c r="E394" i="1"/>
  <c r="I394" i="1" s="1"/>
  <c r="E393" i="1"/>
  <c r="I393" i="1" s="1"/>
  <c r="E392" i="1"/>
  <c r="I392" i="1" s="1"/>
  <c r="E391" i="1"/>
  <c r="I391" i="1" s="1"/>
  <c r="E390" i="1"/>
  <c r="I390" i="1" s="1"/>
  <c r="E389" i="1"/>
  <c r="I389" i="1" s="1"/>
  <c r="E388" i="1"/>
  <c r="I388" i="1" s="1"/>
  <c r="E387" i="1"/>
  <c r="I387" i="1" s="1"/>
  <c r="E386" i="1"/>
  <c r="I386" i="1" s="1"/>
  <c r="E385" i="1"/>
  <c r="I385" i="1" s="1"/>
  <c r="E384" i="1"/>
  <c r="I384" i="1" s="1"/>
  <c r="E383" i="1"/>
  <c r="I383" i="1" s="1"/>
  <c r="E382" i="1"/>
  <c r="I382" i="1" s="1"/>
  <c r="E381" i="1"/>
  <c r="I381" i="1" s="1"/>
  <c r="E380" i="1"/>
  <c r="I380" i="1" s="1"/>
  <c r="E379" i="1"/>
  <c r="I379" i="1" s="1"/>
  <c r="E378" i="1"/>
  <c r="I378" i="1" s="1"/>
  <c r="E377" i="1"/>
  <c r="I377" i="1" s="1"/>
  <c r="E376" i="1"/>
  <c r="I376" i="1" s="1"/>
  <c r="E375" i="1"/>
  <c r="I375" i="1" s="1"/>
  <c r="E374" i="1"/>
  <c r="I374" i="1" s="1"/>
  <c r="E373" i="1"/>
  <c r="I373" i="1" s="1"/>
  <c r="E372" i="1"/>
  <c r="I372" i="1" s="1"/>
  <c r="E371" i="1"/>
  <c r="I371" i="1" s="1"/>
  <c r="E370" i="1"/>
  <c r="I370" i="1" s="1"/>
  <c r="E369" i="1"/>
  <c r="I369" i="1" s="1"/>
  <c r="E368" i="1"/>
  <c r="I368" i="1" s="1"/>
  <c r="E367" i="1"/>
  <c r="I367" i="1" s="1"/>
  <c r="E366" i="1"/>
  <c r="I366" i="1" s="1"/>
  <c r="E365" i="1"/>
  <c r="I365" i="1" s="1"/>
  <c r="E364" i="1"/>
  <c r="I364" i="1" s="1"/>
  <c r="E363" i="1"/>
  <c r="I363" i="1" s="1"/>
  <c r="E362" i="1"/>
  <c r="I362" i="1" s="1"/>
  <c r="E361" i="1"/>
  <c r="I361" i="1" s="1"/>
  <c r="E360" i="1"/>
  <c r="I360" i="1" s="1"/>
  <c r="E359" i="1"/>
  <c r="I359" i="1" s="1"/>
  <c r="E358" i="1"/>
  <c r="I358" i="1" s="1"/>
  <c r="E357" i="1"/>
  <c r="I357" i="1" s="1"/>
  <c r="E356" i="1"/>
  <c r="I356" i="1" s="1"/>
  <c r="E355" i="1"/>
  <c r="I355" i="1" s="1"/>
  <c r="E354" i="1"/>
  <c r="I354" i="1" s="1"/>
  <c r="Q353" i="1"/>
  <c r="P353" i="1"/>
  <c r="I353" i="1"/>
  <c r="E353" i="1"/>
  <c r="I352" i="1"/>
  <c r="E352" i="1"/>
  <c r="I351" i="1"/>
  <c r="E351" i="1"/>
  <c r="I350" i="1"/>
  <c r="E350" i="1"/>
  <c r="I349" i="1"/>
  <c r="E349" i="1"/>
  <c r="I348" i="1"/>
  <c r="E348" i="1"/>
  <c r="I347" i="1"/>
  <c r="E347" i="1"/>
  <c r="I346" i="1"/>
  <c r="E346" i="1"/>
  <c r="I345" i="1"/>
  <c r="E345" i="1"/>
  <c r="I344" i="1"/>
  <c r="E344" i="1"/>
  <c r="I343" i="1"/>
  <c r="E343" i="1"/>
  <c r="E342" i="1"/>
  <c r="I342" i="1" s="1"/>
  <c r="J342" i="1" s="1"/>
  <c r="E341" i="1"/>
  <c r="I341" i="1" s="1"/>
  <c r="E340" i="1"/>
  <c r="I340" i="1" s="1"/>
  <c r="J340" i="1" s="1"/>
  <c r="Q339" i="1"/>
  <c r="E339" i="1"/>
  <c r="I339" i="1" s="1"/>
  <c r="J339" i="1" s="1"/>
  <c r="E338" i="1"/>
  <c r="I338" i="1" s="1"/>
  <c r="J338" i="1" s="1"/>
  <c r="E337" i="1"/>
  <c r="I337" i="1" s="1"/>
  <c r="J337" i="1" s="1"/>
  <c r="E336" i="1"/>
  <c r="I336" i="1" s="1"/>
  <c r="J336" i="1" s="1"/>
  <c r="E335" i="1"/>
  <c r="I335" i="1" s="1"/>
  <c r="J335" i="1" s="1"/>
  <c r="E334" i="1"/>
  <c r="I334" i="1" s="1"/>
  <c r="J334" i="1" s="1"/>
  <c r="E333" i="1"/>
  <c r="I333" i="1" s="1"/>
  <c r="J333" i="1" s="1"/>
  <c r="O332" i="1"/>
  <c r="Q332" i="1" s="1"/>
  <c r="E332" i="1"/>
  <c r="I332" i="1" s="1"/>
  <c r="K332" i="1" s="1"/>
  <c r="E331" i="1"/>
  <c r="I331" i="1" s="1"/>
  <c r="O330" i="1"/>
  <c r="Q330" i="1" s="1"/>
  <c r="I330" i="1"/>
  <c r="J330" i="1" s="1"/>
  <c r="E330" i="1"/>
  <c r="Q329" i="1"/>
  <c r="O329" i="1"/>
  <c r="E329" i="1"/>
  <c r="I329" i="1" s="1"/>
  <c r="K329" i="1" s="1"/>
  <c r="E328" i="1"/>
  <c r="I328" i="1" s="1"/>
  <c r="E327" i="1"/>
  <c r="I327" i="1" s="1"/>
  <c r="K327" i="1" s="1"/>
  <c r="M327" i="1" s="1"/>
  <c r="O327" i="1" s="1"/>
  <c r="E326" i="1"/>
  <c r="I326" i="1" s="1"/>
  <c r="O325" i="1"/>
  <c r="Q325" i="1" s="1"/>
  <c r="E325" i="1"/>
  <c r="I325" i="1" s="1"/>
  <c r="J325" i="1" s="1"/>
  <c r="E324" i="1"/>
  <c r="I324" i="1" s="1"/>
  <c r="J324" i="1" s="1"/>
  <c r="E323" i="1"/>
  <c r="I323" i="1" s="1"/>
  <c r="J323" i="1" s="1"/>
  <c r="O322" i="1"/>
  <c r="Q322" i="1" s="1"/>
  <c r="E322" i="1"/>
  <c r="I322" i="1" s="1"/>
  <c r="K322" i="1" s="1"/>
  <c r="O321" i="1"/>
  <c r="Q321" i="1" s="1"/>
  <c r="E321" i="1"/>
  <c r="I321" i="1" s="1"/>
  <c r="E320" i="1"/>
  <c r="I320" i="1" s="1"/>
  <c r="J320" i="1" s="1"/>
  <c r="O319" i="1"/>
  <c r="Q319" i="1" s="1"/>
  <c r="E319" i="1"/>
  <c r="I319" i="1" s="1"/>
  <c r="K319" i="1" s="1"/>
  <c r="E318" i="1"/>
  <c r="I318" i="1" s="1"/>
  <c r="K318" i="1" s="1"/>
  <c r="M318" i="1" s="1"/>
  <c r="O318" i="1" s="1"/>
  <c r="Q318" i="1" s="1"/>
  <c r="J317" i="1"/>
  <c r="L317" i="1" s="1"/>
  <c r="N317" i="1" s="1"/>
  <c r="P317" i="1" s="1"/>
  <c r="E317" i="1"/>
  <c r="I317" i="1" s="1"/>
  <c r="K317" i="1" s="1"/>
  <c r="M317" i="1" s="1"/>
  <c r="O317" i="1" s="1"/>
  <c r="Q317" i="1" s="1"/>
  <c r="E316" i="1"/>
  <c r="I316" i="1" s="1"/>
  <c r="K316" i="1" s="1"/>
  <c r="M316" i="1" s="1"/>
  <c r="O316" i="1" s="1"/>
  <c r="Q316" i="1" s="1"/>
  <c r="O315" i="1"/>
  <c r="Q315" i="1" s="1"/>
  <c r="E315" i="1"/>
  <c r="I315" i="1" s="1"/>
  <c r="Q314" i="1"/>
  <c r="I314" i="1"/>
  <c r="J314" i="1" s="1"/>
  <c r="E314" i="1"/>
  <c r="I313" i="1"/>
  <c r="J313" i="1" s="1"/>
  <c r="E313" i="1"/>
  <c r="Q312" i="1"/>
  <c r="O312" i="1"/>
  <c r="E312" i="1"/>
  <c r="I312" i="1" s="1"/>
  <c r="K312" i="1" s="1"/>
  <c r="E311" i="1"/>
  <c r="I311" i="1" s="1"/>
  <c r="K311" i="1" s="1"/>
  <c r="M311" i="1" s="1"/>
  <c r="O311" i="1" s="1"/>
  <c r="Q311" i="1" s="1"/>
  <c r="E310" i="1"/>
  <c r="I310" i="1" s="1"/>
  <c r="K310" i="1" s="1"/>
  <c r="M310" i="1" s="1"/>
  <c r="O310" i="1" s="1"/>
  <c r="Q310" i="1" s="1"/>
  <c r="O309" i="1"/>
  <c r="Q309" i="1" s="1"/>
  <c r="I309" i="1"/>
  <c r="J309" i="1" s="1"/>
  <c r="E309" i="1"/>
  <c r="J308" i="1"/>
  <c r="L308" i="1" s="1"/>
  <c r="E308" i="1"/>
  <c r="I308" i="1" s="1"/>
  <c r="K308" i="1" s="1"/>
  <c r="P307" i="1"/>
  <c r="O307" i="1"/>
  <c r="Q307" i="1" s="1"/>
  <c r="E307" i="1"/>
  <c r="I307" i="1" s="1"/>
  <c r="J307" i="1" s="1"/>
  <c r="L307" i="1" s="1"/>
  <c r="O306" i="1"/>
  <c r="P306" i="1" s="1"/>
  <c r="E306" i="1"/>
  <c r="I306" i="1" s="1"/>
  <c r="J306" i="1" s="1"/>
  <c r="L306" i="1" s="1"/>
  <c r="E305" i="1"/>
  <c r="I305" i="1" s="1"/>
  <c r="K305" i="1" s="1"/>
  <c r="M305" i="1" s="1"/>
  <c r="O305" i="1" s="1"/>
  <c r="Q305" i="1" s="1"/>
  <c r="E304" i="1"/>
  <c r="I304" i="1" s="1"/>
  <c r="K304" i="1" s="1"/>
  <c r="M304" i="1" s="1"/>
  <c r="O304" i="1" s="1"/>
  <c r="Q304" i="1" s="1"/>
  <c r="E303" i="1"/>
  <c r="I303" i="1" s="1"/>
  <c r="E302" i="1"/>
  <c r="I302" i="1" s="1"/>
  <c r="K302" i="1" s="1"/>
  <c r="M302" i="1" s="1"/>
  <c r="O302" i="1" s="1"/>
  <c r="Q302" i="1" s="1"/>
  <c r="E301" i="1"/>
  <c r="I301" i="1" s="1"/>
  <c r="K301" i="1" s="1"/>
  <c r="M301" i="1" s="1"/>
  <c r="O301" i="1" s="1"/>
  <c r="Q301" i="1" s="1"/>
  <c r="E300" i="1"/>
  <c r="I300" i="1" s="1"/>
  <c r="K300" i="1" s="1"/>
  <c r="M300" i="1" s="1"/>
  <c r="O300" i="1" s="1"/>
  <c r="Q300" i="1" s="1"/>
  <c r="J299" i="1"/>
  <c r="L299" i="1" s="1"/>
  <c r="N299" i="1" s="1"/>
  <c r="P299" i="1" s="1"/>
  <c r="E299" i="1"/>
  <c r="I299" i="1" s="1"/>
  <c r="K299" i="1" s="1"/>
  <c r="M299" i="1" s="1"/>
  <c r="O299" i="1" s="1"/>
  <c r="Q299" i="1" s="1"/>
  <c r="E298" i="1"/>
  <c r="I298" i="1" s="1"/>
  <c r="K298" i="1" s="1"/>
  <c r="M298" i="1" s="1"/>
  <c r="O298" i="1" s="1"/>
  <c r="Q298" i="1" s="1"/>
  <c r="E297" i="1"/>
  <c r="I297" i="1" s="1"/>
  <c r="K297" i="1" s="1"/>
  <c r="M297" i="1" s="1"/>
  <c r="O297" i="1" s="1"/>
  <c r="Q297" i="1" s="1"/>
  <c r="E296" i="1"/>
  <c r="I296" i="1" s="1"/>
  <c r="K296" i="1" s="1"/>
  <c r="M296" i="1" s="1"/>
  <c r="O296" i="1" s="1"/>
  <c r="Q296" i="1" s="1"/>
  <c r="E295" i="1"/>
  <c r="I295" i="1" s="1"/>
  <c r="E294" i="1"/>
  <c r="I294" i="1" s="1"/>
  <c r="K294" i="1" s="1"/>
  <c r="M294" i="1" s="1"/>
  <c r="O294" i="1" s="1"/>
  <c r="Q294" i="1" s="1"/>
  <c r="E293" i="1"/>
  <c r="I293" i="1" s="1"/>
  <c r="K293" i="1" s="1"/>
  <c r="M293" i="1" s="1"/>
  <c r="O293" i="1" s="1"/>
  <c r="Q293" i="1" s="1"/>
  <c r="E292" i="1"/>
  <c r="I292" i="1" s="1"/>
  <c r="K292" i="1" s="1"/>
  <c r="M292" i="1" s="1"/>
  <c r="O292" i="1" s="1"/>
  <c r="Q292" i="1" s="1"/>
  <c r="I291" i="1"/>
  <c r="J291" i="1" s="1"/>
  <c r="E291" i="1"/>
  <c r="E290" i="1"/>
  <c r="I290" i="1" s="1"/>
  <c r="K290" i="1" s="1"/>
  <c r="M290" i="1" s="1"/>
  <c r="O290" i="1" s="1"/>
  <c r="E289" i="1"/>
  <c r="I289" i="1" s="1"/>
  <c r="K289" i="1" s="1"/>
  <c r="M289" i="1" s="1"/>
  <c r="O289" i="1" s="1"/>
  <c r="Q289" i="1" s="1"/>
  <c r="E288" i="1"/>
  <c r="I288" i="1" s="1"/>
  <c r="K288" i="1" s="1"/>
  <c r="M288" i="1" s="1"/>
  <c r="O288" i="1" s="1"/>
  <c r="Q288" i="1" s="1"/>
  <c r="E287" i="1"/>
  <c r="I287" i="1" s="1"/>
  <c r="E286" i="1"/>
  <c r="I286" i="1" s="1"/>
  <c r="K286" i="1" s="1"/>
  <c r="M286" i="1" s="1"/>
  <c r="O286" i="1" s="1"/>
  <c r="Q286" i="1" s="1"/>
  <c r="E285" i="1"/>
  <c r="I285" i="1" s="1"/>
  <c r="J285" i="1" s="1"/>
  <c r="E284" i="1"/>
  <c r="I284" i="1" s="1"/>
  <c r="J284" i="1" s="1"/>
  <c r="E283" i="1"/>
  <c r="I283" i="1" s="1"/>
  <c r="J283" i="1" s="1"/>
  <c r="E282" i="1"/>
  <c r="I282" i="1" s="1"/>
  <c r="J282" i="1" s="1"/>
  <c r="E281" i="1"/>
  <c r="I281" i="1" s="1"/>
  <c r="J281" i="1" s="1"/>
  <c r="E280" i="1"/>
  <c r="I280" i="1" s="1"/>
  <c r="J280" i="1" s="1"/>
  <c r="E279" i="1"/>
  <c r="I279" i="1" s="1"/>
  <c r="J279" i="1" s="1"/>
  <c r="E278" i="1"/>
  <c r="I278" i="1" s="1"/>
  <c r="J278" i="1" s="1"/>
  <c r="E277" i="1"/>
  <c r="I277" i="1" s="1"/>
  <c r="J277" i="1" s="1"/>
  <c r="E276" i="1"/>
  <c r="I276" i="1" s="1"/>
  <c r="J276" i="1" s="1"/>
  <c r="E275" i="1"/>
  <c r="I275" i="1" s="1"/>
  <c r="J275" i="1" s="1"/>
  <c r="E274" i="1"/>
  <c r="I274" i="1" s="1"/>
  <c r="J274" i="1" s="1"/>
  <c r="E273" i="1"/>
  <c r="I273" i="1" s="1"/>
  <c r="J273" i="1" s="1"/>
  <c r="E272" i="1"/>
  <c r="I272" i="1" s="1"/>
  <c r="J272" i="1" s="1"/>
  <c r="E271" i="1"/>
  <c r="I271" i="1" s="1"/>
  <c r="J271" i="1" s="1"/>
  <c r="E270" i="1"/>
  <c r="I270" i="1" s="1"/>
  <c r="E269" i="1"/>
  <c r="I269" i="1" s="1"/>
  <c r="E268" i="1"/>
  <c r="I268" i="1" s="1"/>
  <c r="E267" i="1"/>
  <c r="I267" i="1" s="1"/>
  <c r="E266" i="1"/>
  <c r="I266" i="1" s="1"/>
  <c r="E265" i="1"/>
  <c r="I265" i="1" s="1"/>
  <c r="E264" i="1"/>
  <c r="I264" i="1" s="1"/>
  <c r="E263" i="1"/>
  <c r="I263" i="1" s="1"/>
  <c r="E262" i="1"/>
  <c r="I262" i="1" s="1"/>
  <c r="E261" i="1"/>
  <c r="I261" i="1" s="1"/>
  <c r="E260" i="1"/>
  <c r="I260" i="1" s="1"/>
  <c r="E259" i="1"/>
  <c r="I259" i="1" s="1"/>
  <c r="E258" i="1"/>
  <c r="I258" i="1" s="1"/>
  <c r="E257" i="1"/>
  <c r="I257" i="1" s="1"/>
  <c r="E256" i="1"/>
  <c r="I256" i="1" s="1"/>
  <c r="E255" i="1"/>
  <c r="I255" i="1" s="1"/>
  <c r="E254" i="1"/>
  <c r="I254" i="1" s="1"/>
  <c r="E253" i="1"/>
  <c r="I253" i="1" s="1"/>
  <c r="E252" i="1"/>
  <c r="I252" i="1" s="1"/>
  <c r="E251" i="1"/>
  <c r="I251" i="1" s="1"/>
  <c r="E250" i="1"/>
  <c r="I250" i="1" s="1"/>
  <c r="E249" i="1"/>
  <c r="I249" i="1" s="1"/>
  <c r="E248" i="1"/>
  <c r="I248" i="1" s="1"/>
  <c r="E247" i="1"/>
  <c r="I247" i="1" s="1"/>
  <c r="E246" i="1"/>
  <c r="I246" i="1" s="1"/>
  <c r="E245" i="1"/>
  <c r="I245" i="1" s="1"/>
  <c r="E244" i="1"/>
  <c r="I244" i="1" s="1"/>
  <c r="E243" i="1"/>
  <c r="I243" i="1" s="1"/>
  <c r="E242" i="1"/>
  <c r="I242" i="1" s="1"/>
  <c r="E241" i="1"/>
  <c r="I241" i="1" s="1"/>
  <c r="E240" i="1"/>
  <c r="I240" i="1" s="1"/>
  <c r="E239" i="1"/>
  <c r="I239" i="1" s="1"/>
  <c r="E238" i="1"/>
  <c r="I238" i="1" s="1"/>
  <c r="E237" i="1"/>
  <c r="I237" i="1" s="1"/>
  <c r="C237" i="1"/>
  <c r="E236" i="1"/>
  <c r="I236" i="1" s="1"/>
  <c r="K236" i="1" s="1"/>
  <c r="M236" i="1" s="1"/>
  <c r="O236" i="1" s="1"/>
  <c r="Q236" i="1" s="1"/>
  <c r="E235" i="1"/>
  <c r="I235" i="1" s="1"/>
  <c r="E234" i="1"/>
  <c r="I234" i="1" s="1"/>
  <c r="K234" i="1" s="1"/>
  <c r="M234" i="1" s="1"/>
  <c r="O234" i="1" s="1"/>
  <c r="Q234" i="1" s="1"/>
  <c r="E233" i="1"/>
  <c r="I233" i="1" s="1"/>
  <c r="E232" i="1"/>
  <c r="I232" i="1" s="1"/>
  <c r="K232" i="1" s="1"/>
  <c r="M232" i="1" s="1"/>
  <c r="O232" i="1" s="1"/>
  <c r="Q232" i="1" s="1"/>
  <c r="E231" i="1"/>
  <c r="I231" i="1" s="1"/>
  <c r="E230" i="1"/>
  <c r="I230" i="1" s="1"/>
  <c r="K230" i="1" s="1"/>
  <c r="M230" i="1" s="1"/>
  <c r="O230" i="1" s="1"/>
  <c r="Q230" i="1" s="1"/>
  <c r="E229" i="1"/>
  <c r="I229" i="1" s="1"/>
  <c r="E228" i="1"/>
  <c r="I228" i="1" s="1"/>
  <c r="K228" i="1" s="1"/>
  <c r="M228" i="1" s="1"/>
  <c r="O228" i="1" s="1"/>
  <c r="Q228" i="1" s="1"/>
  <c r="E227" i="1"/>
  <c r="I227" i="1" s="1"/>
  <c r="E226" i="1"/>
  <c r="I226" i="1" s="1"/>
  <c r="K226" i="1" s="1"/>
  <c r="M226" i="1" s="1"/>
  <c r="O226" i="1" s="1"/>
  <c r="Q226" i="1" s="1"/>
  <c r="E225" i="1"/>
  <c r="I225" i="1" s="1"/>
  <c r="E224" i="1"/>
  <c r="I224" i="1" s="1"/>
  <c r="K224" i="1" s="1"/>
  <c r="M224" i="1" s="1"/>
  <c r="O224" i="1" s="1"/>
  <c r="Q224" i="1" s="1"/>
  <c r="E223" i="1"/>
  <c r="I223" i="1" s="1"/>
  <c r="E222" i="1"/>
  <c r="I222" i="1" s="1"/>
  <c r="K222" i="1" s="1"/>
  <c r="M222" i="1" s="1"/>
  <c r="O222" i="1" s="1"/>
  <c r="Q222" i="1" s="1"/>
  <c r="E221" i="1"/>
  <c r="I221" i="1" s="1"/>
  <c r="E220" i="1"/>
  <c r="I220" i="1" s="1"/>
  <c r="K220" i="1" s="1"/>
  <c r="M220" i="1" s="1"/>
  <c r="O220" i="1" s="1"/>
  <c r="Q220" i="1" s="1"/>
  <c r="E219" i="1"/>
  <c r="I219" i="1" s="1"/>
  <c r="J219" i="1" s="1"/>
  <c r="E218" i="1"/>
  <c r="I218" i="1" s="1"/>
  <c r="J218" i="1" s="1"/>
  <c r="E217" i="1"/>
  <c r="I217" i="1" s="1"/>
  <c r="J217" i="1" s="1"/>
  <c r="E216" i="1"/>
  <c r="I216" i="1" s="1"/>
  <c r="J216" i="1" s="1"/>
  <c r="M215" i="1"/>
  <c r="O215" i="1" s="1"/>
  <c r="Q215" i="1" s="1"/>
  <c r="J215" i="1"/>
  <c r="L215" i="1" s="1"/>
  <c r="I215" i="1"/>
  <c r="E215" i="1"/>
  <c r="M214" i="1"/>
  <c r="O214" i="1" s="1"/>
  <c r="Q214" i="1" s="1"/>
  <c r="I214" i="1"/>
  <c r="J214" i="1" s="1"/>
  <c r="L214" i="1" s="1"/>
  <c r="N214" i="1" s="1"/>
  <c r="P214" i="1" s="1"/>
  <c r="E214" i="1"/>
  <c r="E213" i="1"/>
  <c r="I213" i="1" s="1"/>
  <c r="K213" i="1" s="1"/>
  <c r="M213" i="1" s="1"/>
  <c r="M212" i="1"/>
  <c r="O212" i="1" s="1"/>
  <c r="Q212" i="1" s="1"/>
  <c r="L212" i="1"/>
  <c r="N212" i="1" s="1"/>
  <c r="P212" i="1" s="1"/>
  <c r="I212" i="1"/>
  <c r="J212" i="1" s="1"/>
  <c r="E212" i="1"/>
  <c r="E211" i="1"/>
  <c r="I211" i="1" s="1"/>
  <c r="J211" i="1" s="1"/>
  <c r="E210" i="1"/>
  <c r="I210" i="1" s="1"/>
  <c r="I209" i="1"/>
  <c r="J209" i="1" s="1"/>
  <c r="E209" i="1"/>
  <c r="E208" i="1"/>
  <c r="I208" i="1" s="1"/>
  <c r="E207" i="1"/>
  <c r="I207" i="1" s="1"/>
  <c r="J207" i="1" s="1"/>
  <c r="E206" i="1"/>
  <c r="I206" i="1" s="1"/>
  <c r="I205" i="1"/>
  <c r="J205" i="1" s="1"/>
  <c r="E205" i="1"/>
  <c r="E204" i="1"/>
  <c r="I204" i="1" s="1"/>
  <c r="E203" i="1"/>
  <c r="I203" i="1" s="1"/>
  <c r="J203" i="1" s="1"/>
  <c r="E202" i="1"/>
  <c r="I202" i="1" s="1"/>
  <c r="I201" i="1"/>
  <c r="E201" i="1"/>
  <c r="K200" i="1"/>
  <c r="M200" i="1" s="1"/>
  <c r="O200" i="1" s="1"/>
  <c r="Q200" i="1" s="1"/>
  <c r="E200" i="1"/>
  <c r="I200" i="1" s="1"/>
  <c r="J200" i="1" s="1"/>
  <c r="O199" i="1"/>
  <c r="Q199" i="1" s="1"/>
  <c r="I199" i="1"/>
  <c r="J199" i="1" s="1"/>
  <c r="K199" i="1" s="1"/>
  <c r="G199" i="1"/>
  <c r="E199" i="1"/>
  <c r="E198" i="1"/>
  <c r="I198" i="1" s="1"/>
  <c r="J198" i="1" s="1"/>
  <c r="E197" i="1"/>
  <c r="I197" i="1" s="1"/>
  <c r="J197" i="1" s="1"/>
  <c r="E196" i="1"/>
  <c r="I196" i="1" s="1"/>
  <c r="J196" i="1" s="1"/>
  <c r="E195" i="1"/>
  <c r="I195" i="1" s="1"/>
  <c r="J195" i="1" s="1"/>
  <c r="E194" i="1"/>
  <c r="I194" i="1" s="1"/>
  <c r="J194" i="1" s="1"/>
  <c r="E193" i="1"/>
  <c r="I193" i="1" s="1"/>
  <c r="J193" i="1" s="1"/>
  <c r="E192" i="1"/>
  <c r="I192" i="1" s="1"/>
  <c r="J192" i="1" s="1"/>
  <c r="E191" i="1"/>
  <c r="I191" i="1" s="1"/>
  <c r="J191" i="1" s="1"/>
  <c r="E190" i="1"/>
  <c r="I190" i="1" s="1"/>
  <c r="J190" i="1" s="1"/>
  <c r="E189" i="1"/>
  <c r="I189" i="1" s="1"/>
  <c r="J189" i="1" s="1"/>
  <c r="E188" i="1"/>
  <c r="I188" i="1" s="1"/>
  <c r="J188" i="1" s="1"/>
  <c r="E187" i="1"/>
  <c r="I187" i="1" s="1"/>
  <c r="J187" i="1" s="1"/>
  <c r="E186" i="1"/>
  <c r="I186" i="1" s="1"/>
  <c r="J186" i="1" s="1"/>
  <c r="E185" i="1"/>
  <c r="I185" i="1" s="1"/>
  <c r="J185" i="1" s="1"/>
  <c r="E184" i="1"/>
  <c r="I184" i="1" s="1"/>
  <c r="J184" i="1" s="1"/>
  <c r="E183" i="1"/>
  <c r="I183" i="1" s="1"/>
  <c r="J183" i="1" s="1"/>
  <c r="E182" i="1"/>
  <c r="I182" i="1" s="1"/>
  <c r="J182" i="1" s="1"/>
  <c r="E181" i="1"/>
  <c r="I181" i="1" s="1"/>
  <c r="J181" i="1" s="1"/>
  <c r="E180" i="1"/>
  <c r="I180" i="1" s="1"/>
  <c r="J180" i="1" s="1"/>
  <c r="E179" i="1"/>
  <c r="I179" i="1" s="1"/>
  <c r="J179" i="1" s="1"/>
  <c r="E178" i="1"/>
  <c r="I178" i="1" s="1"/>
  <c r="J178" i="1" s="1"/>
  <c r="E177" i="1"/>
  <c r="I177" i="1" s="1"/>
  <c r="J177" i="1" s="1"/>
  <c r="E176" i="1"/>
  <c r="I176" i="1" s="1"/>
  <c r="J176" i="1" s="1"/>
  <c r="E175" i="1"/>
  <c r="I175" i="1" s="1"/>
  <c r="J175" i="1" s="1"/>
  <c r="E174" i="1"/>
  <c r="I174" i="1" s="1"/>
  <c r="J174" i="1" s="1"/>
  <c r="E173" i="1"/>
  <c r="I173" i="1" s="1"/>
  <c r="J173" i="1" s="1"/>
  <c r="E172" i="1"/>
  <c r="I172" i="1" s="1"/>
  <c r="J172" i="1" s="1"/>
  <c r="E171" i="1"/>
  <c r="I171" i="1" s="1"/>
  <c r="J171" i="1" s="1"/>
  <c r="E170" i="1"/>
  <c r="I170" i="1" s="1"/>
  <c r="J170" i="1" s="1"/>
  <c r="E169" i="1"/>
  <c r="I169" i="1" s="1"/>
  <c r="J169" i="1" s="1"/>
  <c r="E168" i="1"/>
  <c r="I168" i="1" s="1"/>
  <c r="J168" i="1" s="1"/>
  <c r="E167" i="1"/>
  <c r="I167" i="1" s="1"/>
  <c r="J167" i="1" s="1"/>
  <c r="E166" i="1"/>
  <c r="I166" i="1" s="1"/>
  <c r="J166" i="1" s="1"/>
  <c r="E165" i="1"/>
  <c r="I165" i="1" s="1"/>
  <c r="J165" i="1" s="1"/>
  <c r="E164" i="1"/>
  <c r="I164" i="1" s="1"/>
  <c r="J164" i="1" s="1"/>
  <c r="E163" i="1"/>
  <c r="I163" i="1" s="1"/>
  <c r="J163" i="1" s="1"/>
  <c r="E162" i="1"/>
  <c r="I162" i="1" s="1"/>
  <c r="J162" i="1" s="1"/>
  <c r="D161" i="1"/>
  <c r="E161" i="1" s="1"/>
  <c r="I161" i="1" s="1"/>
  <c r="J161" i="1" s="1"/>
  <c r="D160" i="1"/>
  <c r="E160" i="1" s="1"/>
  <c r="I160" i="1" s="1"/>
  <c r="K160" i="1" s="1"/>
  <c r="M160" i="1" s="1"/>
  <c r="O160" i="1" s="1"/>
  <c r="Q160" i="1" s="1"/>
  <c r="D159" i="1"/>
  <c r="E159" i="1" s="1"/>
  <c r="I159" i="1" s="1"/>
  <c r="J159" i="1" s="1"/>
  <c r="D158" i="1"/>
  <c r="E158" i="1" s="1"/>
  <c r="I158" i="1" s="1"/>
  <c r="K158" i="1" s="1"/>
  <c r="M158" i="1" s="1"/>
  <c r="O158" i="1" s="1"/>
  <c r="Q158" i="1" s="1"/>
  <c r="D157" i="1"/>
  <c r="E157" i="1" s="1"/>
  <c r="I157" i="1" s="1"/>
  <c r="J157" i="1" s="1"/>
  <c r="D156" i="1"/>
  <c r="E156" i="1" s="1"/>
  <c r="I156" i="1" s="1"/>
  <c r="K156" i="1" s="1"/>
  <c r="M156" i="1" s="1"/>
  <c r="O156" i="1" s="1"/>
  <c r="Q156" i="1" s="1"/>
  <c r="D155" i="1"/>
  <c r="E155" i="1" s="1"/>
  <c r="I155" i="1" s="1"/>
  <c r="J155" i="1" s="1"/>
  <c r="D154" i="1"/>
  <c r="E154" i="1" s="1"/>
  <c r="I154" i="1" s="1"/>
  <c r="K154" i="1" s="1"/>
  <c r="M154" i="1" s="1"/>
  <c r="O154" i="1" s="1"/>
  <c r="Q154" i="1" s="1"/>
  <c r="D153" i="1"/>
  <c r="E153" i="1" s="1"/>
  <c r="I153" i="1" s="1"/>
  <c r="J153" i="1" s="1"/>
  <c r="D152" i="1"/>
  <c r="E152" i="1" s="1"/>
  <c r="I152" i="1" s="1"/>
  <c r="K152" i="1" s="1"/>
  <c r="M152" i="1" s="1"/>
  <c r="O152" i="1" s="1"/>
  <c r="Q152" i="1" s="1"/>
  <c r="E151" i="1"/>
  <c r="I151" i="1" s="1"/>
  <c r="J151" i="1" s="1"/>
  <c r="E150" i="1"/>
  <c r="I150" i="1" s="1"/>
  <c r="J150" i="1" s="1"/>
  <c r="E149" i="1"/>
  <c r="I149" i="1" s="1"/>
  <c r="J149" i="1" s="1"/>
  <c r="E148" i="1"/>
  <c r="I148" i="1" s="1"/>
  <c r="J148" i="1" s="1"/>
  <c r="E147" i="1"/>
  <c r="I147" i="1" s="1"/>
  <c r="J147" i="1" s="1"/>
  <c r="E146" i="1"/>
  <c r="I146" i="1" s="1"/>
  <c r="J146" i="1" s="1"/>
  <c r="E145" i="1"/>
  <c r="I145" i="1" s="1"/>
  <c r="J145" i="1" s="1"/>
  <c r="E144" i="1"/>
  <c r="I144" i="1" s="1"/>
  <c r="J144" i="1" s="1"/>
  <c r="E143" i="1"/>
  <c r="I143" i="1" s="1"/>
  <c r="J143" i="1" s="1"/>
  <c r="E142" i="1"/>
  <c r="I142" i="1" s="1"/>
  <c r="J142" i="1" s="1"/>
  <c r="E141" i="1"/>
  <c r="I141" i="1" s="1"/>
  <c r="J141" i="1" s="1"/>
  <c r="E140" i="1"/>
  <c r="I140" i="1" s="1"/>
  <c r="J140" i="1" s="1"/>
  <c r="E139" i="1"/>
  <c r="I139" i="1" s="1"/>
  <c r="J139" i="1" s="1"/>
  <c r="E138" i="1"/>
  <c r="I138" i="1" s="1"/>
  <c r="J138" i="1" s="1"/>
  <c r="E137" i="1"/>
  <c r="I137" i="1" s="1"/>
  <c r="J137" i="1" s="1"/>
  <c r="E136" i="1"/>
  <c r="I136" i="1" s="1"/>
  <c r="J136" i="1" s="1"/>
  <c r="E135" i="1"/>
  <c r="I135" i="1" s="1"/>
  <c r="J135" i="1" s="1"/>
  <c r="E134" i="1"/>
  <c r="I134" i="1" s="1"/>
  <c r="J134" i="1" s="1"/>
  <c r="E133" i="1"/>
  <c r="I133" i="1" s="1"/>
  <c r="J133" i="1" s="1"/>
  <c r="E132" i="1"/>
  <c r="I132" i="1" s="1"/>
  <c r="J132" i="1" s="1"/>
  <c r="E131" i="1"/>
  <c r="I131" i="1" s="1"/>
  <c r="J131" i="1" s="1"/>
  <c r="E130" i="1"/>
  <c r="I130" i="1" s="1"/>
  <c r="J130" i="1" s="1"/>
  <c r="E129" i="1"/>
  <c r="I129" i="1" s="1"/>
  <c r="J129" i="1" s="1"/>
  <c r="E128" i="1"/>
  <c r="I128" i="1" s="1"/>
  <c r="J128" i="1" s="1"/>
  <c r="E127" i="1"/>
  <c r="I127" i="1" s="1"/>
  <c r="J127" i="1" s="1"/>
  <c r="E126" i="1"/>
  <c r="I126" i="1" s="1"/>
  <c r="J126" i="1" s="1"/>
  <c r="E125" i="1"/>
  <c r="I125" i="1" s="1"/>
  <c r="J125" i="1" s="1"/>
  <c r="E124" i="1"/>
  <c r="I124" i="1" s="1"/>
  <c r="J124" i="1" s="1"/>
  <c r="E123" i="1"/>
  <c r="I123" i="1" s="1"/>
  <c r="J123" i="1" s="1"/>
  <c r="E122" i="1"/>
  <c r="I122" i="1" s="1"/>
  <c r="J122" i="1" s="1"/>
  <c r="E121" i="1"/>
  <c r="I121" i="1" s="1"/>
  <c r="J121" i="1" s="1"/>
  <c r="E120" i="1"/>
  <c r="I120" i="1" s="1"/>
  <c r="J120" i="1" s="1"/>
  <c r="E119" i="1"/>
  <c r="I119" i="1" s="1"/>
  <c r="J119" i="1" s="1"/>
  <c r="E118" i="1"/>
  <c r="I118" i="1" s="1"/>
  <c r="J118" i="1" s="1"/>
  <c r="E117" i="1"/>
  <c r="I117" i="1" s="1"/>
  <c r="J117" i="1" s="1"/>
  <c r="E116" i="1"/>
  <c r="I116" i="1" s="1"/>
  <c r="J116" i="1" s="1"/>
  <c r="E115" i="1"/>
  <c r="I115" i="1" s="1"/>
  <c r="J115" i="1" s="1"/>
  <c r="E114" i="1"/>
  <c r="I114" i="1" s="1"/>
  <c r="J114" i="1" s="1"/>
  <c r="E113" i="1"/>
  <c r="I113" i="1" s="1"/>
  <c r="J113" i="1" s="1"/>
  <c r="E112" i="1"/>
  <c r="I112" i="1" s="1"/>
  <c r="J112" i="1" s="1"/>
  <c r="E111" i="1"/>
  <c r="I111" i="1" s="1"/>
  <c r="J111" i="1" s="1"/>
  <c r="E110" i="1"/>
  <c r="I110" i="1" s="1"/>
  <c r="J110" i="1" s="1"/>
  <c r="E109" i="1"/>
  <c r="I109" i="1" s="1"/>
  <c r="J109" i="1" s="1"/>
  <c r="E108" i="1"/>
  <c r="I108" i="1" s="1"/>
  <c r="J108" i="1" s="1"/>
  <c r="E107" i="1"/>
  <c r="I107" i="1" s="1"/>
  <c r="J107" i="1" s="1"/>
  <c r="E106" i="1"/>
  <c r="I106" i="1" s="1"/>
  <c r="J106" i="1" s="1"/>
  <c r="E105" i="1"/>
  <c r="I105" i="1" s="1"/>
  <c r="J105" i="1" s="1"/>
  <c r="E104" i="1"/>
  <c r="I104" i="1" s="1"/>
  <c r="J104" i="1" s="1"/>
  <c r="E103" i="1"/>
  <c r="I103" i="1" s="1"/>
  <c r="J103" i="1" s="1"/>
  <c r="E102" i="1"/>
  <c r="I102" i="1" s="1"/>
  <c r="J102" i="1" s="1"/>
  <c r="E101" i="1"/>
  <c r="I101" i="1" s="1"/>
  <c r="J101" i="1" s="1"/>
  <c r="E100" i="1"/>
  <c r="I100" i="1" s="1"/>
  <c r="J100" i="1" s="1"/>
  <c r="E99" i="1"/>
  <c r="I99" i="1" s="1"/>
  <c r="J99" i="1" s="1"/>
  <c r="E98" i="1"/>
  <c r="I98" i="1" s="1"/>
  <c r="J98" i="1" s="1"/>
  <c r="E97" i="1"/>
  <c r="I97" i="1" s="1"/>
  <c r="J97" i="1" s="1"/>
  <c r="E96" i="1"/>
  <c r="I96" i="1" s="1"/>
  <c r="J96" i="1" s="1"/>
  <c r="E95" i="1"/>
  <c r="I95" i="1" s="1"/>
  <c r="J95" i="1" s="1"/>
  <c r="E94" i="1"/>
  <c r="I94" i="1" s="1"/>
  <c r="J94" i="1" s="1"/>
  <c r="E93" i="1"/>
  <c r="I93" i="1" s="1"/>
  <c r="J93" i="1" s="1"/>
  <c r="E92" i="1"/>
  <c r="I92" i="1" s="1"/>
  <c r="J92" i="1" s="1"/>
  <c r="E91" i="1"/>
  <c r="I91" i="1" s="1"/>
  <c r="J91" i="1" s="1"/>
  <c r="E90" i="1"/>
  <c r="I90" i="1" s="1"/>
  <c r="J90" i="1" s="1"/>
  <c r="E89" i="1"/>
  <c r="I89" i="1" s="1"/>
  <c r="J89" i="1" s="1"/>
  <c r="E88" i="1"/>
  <c r="I88" i="1" s="1"/>
  <c r="J88" i="1" s="1"/>
  <c r="E87" i="1"/>
  <c r="I87" i="1" s="1"/>
  <c r="J87" i="1" s="1"/>
  <c r="E86" i="1"/>
  <c r="I86" i="1" s="1"/>
  <c r="J86" i="1" s="1"/>
  <c r="E85" i="1"/>
  <c r="I85" i="1" s="1"/>
  <c r="J85" i="1" s="1"/>
  <c r="E84" i="1"/>
  <c r="I84" i="1" s="1"/>
  <c r="J84" i="1" s="1"/>
  <c r="E83" i="1"/>
  <c r="I83" i="1" s="1"/>
  <c r="J83" i="1" s="1"/>
  <c r="E82" i="1"/>
  <c r="I82" i="1" s="1"/>
  <c r="J82" i="1" s="1"/>
  <c r="E81" i="1"/>
  <c r="I81" i="1" s="1"/>
  <c r="J81" i="1" s="1"/>
  <c r="E80" i="1"/>
  <c r="I80" i="1" s="1"/>
  <c r="J80" i="1" s="1"/>
  <c r="E79" i="1"/>
  <c r="I79" i="1" s="1"/>
  <c r="J79" i="1" s="1"/>
  <c r="E78" i="1"/>
  <c r="I78" i="1" s="1"/>
  <c r="J78" i="1" s="1"/>
  <c r="E77" i="1"/>
  <c r="I77" i="1" s="1"/>
  <c r="J77" i="1" s="1"/>
  <c r="E76" i="1"/>
  <c r="I76" i="1" s="1"/>
  <c r="J76" i="1" s="1"/>
  <c r="E75" i="1"/>
  <c r="I75" i="1" s="1"/>
  <c r="J75" i="1" s="1"/>
  <c r="E74" i="1"/>
  <c r="I74" i="1" s="1"/>
  <c r="J74" i="1" s="1"/>
  <c r="E73" i="1"/>
  <c r="I73" i="1" s="1"/>
  <c r="J73" i="1" s="1"/>
  <c r="E72" i="1"/>
  <c r="I72" i="1" s="1"/>
  <c r="J72" i="1" s="1"/>
  <c r="E71" i="1"/>
  <c r="I71" i="1" s="1"/>
  <c r="J71" i="1" s="1"/>
  <c r="E70" i="1"/>
  <c r="I70" i="1" s="1"/>
  <c r="J70" i="1" s="1"/>
  <c r="E69" i="1"/>
  <c r="I69" i="1" s="1"/>
  <c r="J69" i="1" s="1"/>
  <c r="E68" i="1"/>
  <c r="I68" i="1" s="1"/>
  <c r="J68" i="1" s="1"/>
  <c r="E67" i="1"/>
  <c r="I67" i="1" s="1"/>
  <c r="J67" i="1" s="1"/>
  <c r="E66" i="1"/>
  <c r="I66" i="1" s="1"/>
  <c r="J66" i="1" s="1"/>
  <c r="E65" i="1"/>
  <c r="I65" i="1" s="1"/>
  <c r="J65" i="1" s="1"/>
  <c r="E64" i="1"/>
  <c r="I64" i="1" s="1"/>
  <c r="J64" i="1" s="1"/>
  <c r="E63" i="1"/>
  <c r="I63" i="1" s="1"/>
  <c r="J63" i="1" s="1"/>
  <c r="E62" i="1"/>
  <c r="I62" i="1" s="1"/>
  <c r="J62" i="1" s="1"/>
  <c r="E61" i="1"/>
  <c r="I61" i="1" s="1"/>
  <c r="J61" i="1" s="1"/>
  <c r="E60" i="1"/>
  <c r="I60" i="1" s="1"/>
  <c r="J60" i="1" s="1"/>
  <c r="E59" i="1"/>
  <c r="I59" i="1" s="1"/>
  <c r="J59" i="1" s="1"/>
  <c r="E58" i="1"/>
  <c r="I58" i="1" s="1"/>
  <c r="J58" i="1" s="1"/>
  <c r="E57" i="1"/>
  <c r="I57" i="1" s="1"/>
  <c r="J57" i="1" s="1"/>
  <c r="E56" i="1"/>
  <c r="I56" i="1" s="1"/>
  <c r="J56" i="1" s="1"/>
  <c r="E55" i="1"/>
  <c r="I55" i="1" s="1"/>
  <c r="J55" i="1" s="1"/>
  <c r="E54" i="1"/>
  <c r="I54" i="1" s="1"/>
  <c r="J54" i="1" s="1"/>
  <c r="E53" i="1"/>
  <c r="I53" i="1" s="1"/>
  <c r="J53" i="1" s="1"/>
  <c r="E52" i="1"/>
  <c r="I52" i="1" s="1"/>
  <c r="J52" i="1" s="1"/>
  <c r="E51" i="1"/>
  <c r="I51" i="1" s="1"/>
  <c r="J51" i="1" s="1"/>
  <c r="E50" i="1"/>
  <c r="I50" i="1" s="1"/>
  <c r="J50" i="1" s="1"/>
  <c r="E49" i="1"/>
  <c r="I49" i="1" s="1"/>
  <c r="J49" i="1" s="1"/>
  <c r="E48" i="1"/>
  <c r="I48" i="1" s="1"/>
  <c r="J48" i="1" s="1"/>
  <c r="E47" i="1"/>
  <c r="I47" i="1" s="1"/>
  <c r="J47" i="1" s="1"/>
  <c r="E46" i="1"/>
  <c r="I46" i="1" s="1"/>
  <c r="J46" i="1" s="1"/>
  <c r="E45" i="1"/>
  <c r="I45" i="1" s="1"/>
  <c r="J45" i="1" s="1"/>
  <c r="E44" i="1"/>
  <c r="I44" i="1" s="1"/>
  <c r="J44" i="1" s="1"/>
  <c r="E43" i="1"/>
  <c r="I43" i="1" s="1"/>
  <c r="K43" i="1" s="1"/>
  <c r="M43" i="1" s="1"/>
  <c r="O43" i="1" s="1"/>
  <c r="Q43" i="1" s="1"/>
  <c r="E42" i="1"/>
  <c r="I42" i="1" s="1"/>
  <c r="K42" i="1" s="1"/>
  <c r="M42" i="1" s="1"/>
  <c r="O42" i="1" s="1"/>
  <c r="Q42" i="1" s="1"/>
  <c r="E41" i="1"/>
  <c r="I41" i="1" s="1"/>
  <c r="E40" i="1"/>
  <c r="I40" i="1" s="1"/>
  <c r="K40" i="1" s="1"/>
  <c r="M40" i="1" s="1"/>
  <c r="O40" i="1" s="1"/>
  <c r="Q40" i="1" s="1"/>
  <c r="J39" i="1"/>
  <c r="L39" i="1" s="1"/>
  <c r="N39" i="1" s="1"/>
  <c r="P39" i="1" s="1"/>
  <c r="E39" i="1"/>
  <c r="I39" i="1" s="1"/>
  <c r="K39" i="1" s="1"/>
  <c r="M39" i="1" s="1"/>
  <c r="O39" i="1" s="1"/>
  <c r="Q39" i="1" s="1"/>
  <c r="E38" i="1"/>
  <c r="I38" i="1" s="1"/>
  <c r="K38" i="1" s="1"/>
  <c r="M38" i="1" s="1"/>
  <c r="O38" i="1" s="1"/>
  <c r="Q38" i="1" s="1"/>
  <c r="E37" i="1"/>
  <c r="I37" i="1" s="1"/>
  <c r="E36" i="1"/>
  <c r="I36" i="1" s="1"/>
  <c r="K36" i="1" s="1"/>
  <c r="M36" i="1" s="1"/>
  <c r="O36" i="1" s="1"/>
  <c r="Q36" i="1" s="1"/>
  <c r="E35" i="1"/>
  <c r="I35" i="1" s="1"/>
  <c r="K35" i="1" s="1"/>
  <c r="M35" i="1" s="1"/>
  <c r="O35" i="1" s="1"/>
  <c r="Q35" i="1" s="1"/>
  <c r="E34" i="1"/>
  <c r="I34" i="1" s="1"/>
  <c r="K34" i="1" s="1"/>
  <c r="M34" i="1" s="1"/>
  <c r="O34" i="1" s="1"/>
  <c r="Q34" i="1" s="1"/>
  <c r="E33" i="1"/>
  <c r="I33" i="1" s="1"/>
  <c r="E32" i="1"/>
  <c r="I32" i="1" s="1"/>
  <c r="K32" i="1" s="1"/>
  <c r="M32" i="1" s="1"/>
  <c r="O32" i="1" s="1"/>
  <c r="Q32" i="1" s="1"/>
  <c r="J31" i="1"/>
  <c r="L31" i="1" s="1"/>
  <c r="N31" i="1" s="1"/>
  <c r="P31" i="1" s="1"/>
  <c r="E31" i="1"/>
  <c r="I31" i="1" s="1"/>
  <c r="K31" i="1" s="1"/>
  <c r="M31" i="1" s="1"/>
  <c r="O31" i="1" s="1"/>
  <c r="Q31" i="1" s="1"/>
  <c r="E30" i="1"/>
  <c r="I30" i="1" s="1"/>
  <c r="K30" i="1" s="1"/>
  <c r="M30" i="1" s="1"/>
  <c r="O30" i="1" s="1"/>
  <c r="Q30" i="1" s="1"/>
  <c r="E29" i="1"/>
  <c r="I29" i="1" s="1"/>
  <c r="E28" i="1"/>
  <c r="I28" i="1" s="1"/>
  <c r="K28" i="1" s="1"/>
  <c r="M28" i="1" s="1"/>
  <c r="O28" i="1" s="1"/>
  <c r="Q28" i="1" s="1"/>
  <c r="E27" i="1"/>
  <c r="I27" i="1" s="1"/>
  <c r="K27" i="1" s="1"/>
  <c r="M27" i="1" s="1"/>
  <c r="O27" i="1" s="1"/>
  <c r="Q27" i="1" s="1"/>
  <c r="E26" i="1"/>
  <c r="I26" i="1" s="1"/>
  <c r="K26" i="1" s="1"/>
  <c r="M26" i="1" s="1"/>
  <c r="O26" i="1" s="1"/>
  <c r="Q26" i="1" s="1"/>
  <c r="E25" i="1"/>
  <c r="I25" i="1" s="1"/>
  <c r="E24" i="1"/>
  <c r="I24" i="1" s="1"/>
  <c r="K24" i="1" s="1"/>
  <c r="M24" i="1" s="1"/>
  <c r="O24" i="1" s="1"/>
  <c r="Q24" i="1" s="1"/>
  <c r="J23" i="1"/>
  <c r="L23" i="1" s="1"/>
  <c r="N23" i="1" s="1"/>
  <c r="P23" i="1" s="1"/>
  <c r="E23" i="1"/>
  <c r="I23" i="1" s="1"/>
  <c r="K23" i="1" s="1"/>
  <c r="M23" i="1" s="1"/>
  <c r="O23" i="1" s="1"/>
  <c r="Q23" i="1" s="1"/>
  <c r="E22" i="1"/>
  <c r="I22" i="1" s="1"/>
  <c r="K22" i="1" s="1"/>
  <c r="M22" i="1" s="1"/>
  <c r="O22" i="1" s="1"/>
  <c r="Q22" i="1" s="1"/>
  <c r="E21" i="1"/>
  <c r="I21" i="1" s="1"/>
  <c r="E20" i="1"/>
  <c r="I20" i="1" s="1"/>
  <c r="K20" i="1" s="1"/>
  <c r="M20" i="1" s="1"/>
  <c r="O20" i="1" s="1"/>
  <c r="Q20" i="1" s="1"/>
  <c r="E19" i="1"/>
  <c r="I19" i="1" s="1"/>
  <c r="K19" i="1" s="1"/>
  <c r="M19" i="1" s="1"/>
  <c r="O19" i="1" s="1"/>
  <c r="Q19" i="1" s="1"/>
  <c r="E18" i="1"/>
  <c r="I18" i="1" s="1"/>
  <c r="K18" i="1" s="1"/>
  <c r="M18" i="1" s="1"/>
  <c r="O18" i="1" s="1"/>
  <c r="Q18" i="1" s="1"/>
  <c r="K17" i="1"/>
  <c r="M17" i="1" s="1"/>
  <c r="O17" i="1" s="1"/>
  <c r="Q17" i="1" s="1"/>
  <c r="J17" i="1"/>
  <c r="D17" i="1"/>
  <c r="E17" i="1" s="1"/>
  <c r="E16" i="1"/>
  <c r="I16" i="1" s="1"/>
  <c r="K16" i="1" s="1"/>
  <c r="M16" i="1" s="1"/>
  <c r="O16" i="1" s="1"/>
  <c r="Q16" i="1" s="1"/>
  <c r="E15" i="1"/>
  <c r="I15" i="1" s="1"/>
  <c r="K15" i="1" s="1"/>
  <c r="M15" i="1" s="1"/>
  <c r="O15" i="1" s="1"/>
  <c r="Q15" i="1" s="1"/>
  <c r="O14" i="1"/>
  <c r="Q14" i="1" s="1"/>
  <c r="E14" i="1"/>
  <c r="I14" i="1" s="1"/>
  <c r="J14" i="1" s="1"/>
  <c r="K14" i="1" s="1"/>
  <c r="I13" i="1"/>
  <c r="E13" i="1"/>
  <c r="E12" i="1"/>
  <c r="I12" i="1" s="1"/>
  <c r="J12" i="1" s="1"/>
  <c r="E11" i="1"/>
  <c r="I11" i="1" s="1"/>
  <c r="E10" i="1"/>
  <c r="I10" i="1" s="1"/>
  <c r="J10" i="1" s="1"/>
  <c r="I9" i="1"/>
  <c r="E9" i="1"/>
  <c r="E8" i="1"/>
  <c r="I8" i="1" s="1"/>
  <c r="J8" i="1" s="1"/>
  <c r="E7" i="1"/>
  <c r="I7" i="1" s="1"/>
  <c r="E6" i="1"/>
  <c r="I6" i="1" s="1"/>
  <c r="J6" i="1" s="1"/>
  <c r="I5" i="1"/>
  <c r="K5" i="1" s="1"/>
  <c r="E5" i="1"/>
  <c r="K287" i="1" l="1"/>
  <c r="M287" i="1" s="1"/>
  <c r="O287" i="1" s="1"/>
  <c r="Q287" i="1" s="1"/>
  <c r="J287" i="1"/>
  <c r="L287" i="1" s="1"/>
  <c r="N287" i="1" s="1"/>
  <c r="P287" i="1" s="1"/>
  <c r="K303" i="1"/>
  <c r="M303" i="1" s="1"/>
  <c r="O303" i="1" s="1"/>
  <c r="Q303" i="1" s="1"/>
  <c r="J303" i="1"/>
  <c r="L303" i="1" s="1"/>
  <c r="N303" i="1" s="1"/>
  <c r="P303" i="1" s="1"/>
  <c r="K326" i="1"/>
  <c r="M326" i="1" s="1"/>
  <c r="O326" i="1" s="1"/>
  <c r="Q326" i="1" s="1"/>
  <c r="J326" i="1"/>
  <c r="L326" i="1" s="1"/>
  <c r="N326" i="1" s="1"/>
  <c r="P326" i="1" s="1"/>
  <c r="L441" i="1"/>
  <c r="E441" i="1"/>
  <c r="M441" i="1" s="1"/>
  <c r="O441" i="1" s="1"/>
  <c r="Q441" i="1" s="1"/>
  <c r="E448" i="1"/>
  <c r="O448" i="1" s="1"/>
  <c r="Q448" i="1" s="1"/>
  <c r="N448" i="1"/>
  <c r="P448" i="1" s="1"/>
  <c r="J16" i="1"/>
  <c r="L16" i="1" s="1"/>
  <c r="N16" i="1" s="1"/>
  <c r="P16" i="1" s="1"/>
  <c r="L17" i="1"/>
  <c r="N17" i="1" s="1"/>
  <c r="P17" i="1" s="1"/>
  <c r="J19" i="1"/>
  <c r="L19" i="1" s="1"/>
  <c r="N19" i="1" s="1"/>
  <c r="P19" i="1" s="1"/>
  <c r="J27" i="1"/>
  <c r="L27" i="1" s="1"/>
  <c r="N27" i="1" s="1"/>
  <c r="P27" i="1" s="1"/>
  <c r="J35" i="1"/>
  <c r="L35" i="1" s="1"/>
  <c r="N35" i="1" s="1"/>
  <c r="P35" i="1" s="1"/>
  <c r="J43" i="1"/>
  <c r="L43" i="1" s="1"/>
  <c r="N43" i="1" s="1"/>
  <c r="P43" i="1" s="1"/>
  <c r="K295" i="1"/>
  <c r="M295" i="1" s="1"/>
  <c r="O295" i="1" s="1"/>
  <c r="Q295" i="1" s="1"/>
  <c r="J295" i="1"/>
  <c r="L295" i="1" s="1"/>
  <c r="N295" i="1" s="1"/>
  <c r="P295" i="1" s="1"/>
  <c r="L442" i="1"/>
  <c r="E442" i="1"/>
  <c r="M442" i="1" s="1"/>
  <c r="O442" i="1" s="1"/>
  <c r="Q442" i="1" s="1"/>
  <c r="P444" i="1"/>
  <c r="P445" i="1"/>
  <c r="K25" i="1"/>
  <c r="M25" i="1" s="1"/>
  <c r="O25" i="1" s="1"/>
  <c r="Q25" i="1" s="1"/>
  <c r="J25" i="1"/>
  <c r="K33" i="1"/>
  <c r="M33" i="1" s="1"/>
  <c r="O33" i="1" s="1"/>
  <c r="Q33" i="1" s="1"/>
  <c r="J33" i="1"/>
  <c r="K41" i="1"/>
  <c r="M41" i="1" s="1"/>
  <c r="O41" i="1" s="1"/>
  <c r="Q41" i="1" s="1"/>
  <c r="J41" i="1"/>
  <c r="J201" i="1"/>
  <c r="K201" i="1"/>
  <c r="M201" i="1" s="1"/>
  <c r="O201" i="1" s="1"/>
  <c r="Q201" i="1" s="1"/>
  <c r="J204" i="1"/>
  <c r="K204" i="1"/>
  <c r="M204" i="1" s="1"/>
  <c r="O204" i="1" s="1"/>
  <c r="Q204" i="1" s="1"/>
  <c r="J208" i="1"/>
  <c r="L208" i="1" s="1"/>
  <c r="N208" i="1" s="1"/>
  <c r="P208" i="1" s="1"/>
  <c r="K208" i="1"/>
  <c r="M208" i="1" s="1"/>
  <c r="O208" i="1" s="1"/>
  <c r="Q208" i="1" s="1"/>
  <c r="J315" i="1"/>
  <c r="L315" i="1" s="1"/>
  <c r="N315" i="1" s="1"/>
  <c r="P315" i="1" s="1"/>
  <c r="K315" i="1"/>
  <c r="J321" i="1"/>
  <c r="L321" i="1" s="1"/>
  <c r="N321" i="1" s="1"/>
  <c r="P321" i="1" s="1"/>
  <c r="K321" i="1"/>
  <c r="K6" i="1"/>
  <c r="M6" i="1" s="1"/>
  <c r="O6" i="1" s="1"/>
  <c r="Q6" i="1" s="1"/>
  <c r="J7" i="1"/>
  <c r="K7" i="1"/>
  <c r="M7" i="1" s="1"/>
  <c r="O7" i="1" s="1"/>
  <c r="Q7" i="1" s="1"/>
  <c r="K8" i="1"/>
  <c r="M8" i="1" s="1"/>
  <c r="O8" i="1" s="1"/>
  <c r="Q8" i="1" s="1"/>
  <c r="J9" i="1"/>
  <c r="K9" i="1"/>
  <c r="M9" i="1" s="1"/>
  <c r="O9" i="1" s="1"/>
  <c r="Q9" i="1" s="1"/>
  <c r="K10" i="1"/>
  <c r="M10" i="1" s="1"/>
  <c r="O10" i="1" s="1"/>
  <c r="Q10" i="1" s="1"/>
  <c r="J11" i="1"/>
  <c r="K11" i="1"/>
  <c r="M11" i="1" s="1"/>
  <c r="O11" i="1" s="1"/>
  <c r="Q11" i="1" s="1"/>
  <c r="K12" i="1"/>
  <c r="M12" i="1" s="1"/>
  <c r="O12" i="1" s="1"/>
  <c r="Q12" i="1" s="1"/>
  <c r="J13" i="1"/>
  <c r="L13" i="1" s="1"/>
  <c r="N13" i="1" s="1"/>
  <c r="P13" i="1" s="1"/>
  <c r="K13" i="1"/>
  <c r="M13" i="1" s="1"/>
  <c r="O13" i="1" s="1"/>
  <c r="Q13" i="1" s="1"/>
  <c r="K21" i="1"/>
  <c r="M21" i="1" s="1"/>
  <c r="O21" i="1" s="1"/>
  <c r="Q21" i="1" s="1"/>
  <c r="J21" i="1"/>
  <c r="K29" i="1"/>
  <c r="M29" i="1" s="1"/>
  <c r="O29" i="1" s="1"/>
  <c r="Q29" i="1" s="1"/>
  <c r="J29" i="1"/>
  <c r="K37" i="1"/>
  <c r="M37" i="1" s="1"/>
  <c r="O37" i="1" s="1"/>
  <c r="Q37" i="1" s="1"/>
  <c r="J37" i="1"/>
  <c r="J202" i="1"/>
  <c r="K202" i="1"/>
  <c r="M202" i="1" s="1"/>
  <c r="O202" i="1" s="1"/>
  <c r="Q202" i="1" s="1"/>
  <c r="J206" i="1"/>
  <c r="L206" i="1" s="1"/>
  <c r="N206" i="1" s="1"/>
  <c r="P206" i="1" s="1"/>
  <c r="K206" i="1"/>
  <c r="M206" i="1" s="1"/>
  <c r="O206" i="1" s="1"/>
  <c r="Q206" i="1" s="1"/>
  <c r="J210" i="1"/>
  <c r="K210" i="1"/>
  <c r="M210" i="1" s="1"/>
  <c r="O210" i="1" s="1"/>
  <c r="Q210" i="1" s="1"/>
  <c r="K328" i="1"/>
  <c r="M328" i="1" s="1"/>
  <c r="O328" i="1" s="1"/>
  <c r="Q328" i="1" s="1"/>
  <c r="J328" i="1"/>
  <c r="J344" i="1"/>
  <c r="K344" i="1"/>
  <c r="M344" i="1" s="1"/>
  <c r="O344" i="1" s="1"/>
  <c r="Q344" i="1" s="1"/>
  <c r="J346" i="1"/>
  <c r="K346" i="1"/>
  <c r="M346" i="1" s="1"/>
  <c r="O346" i="1" s="1"/>
  <c r="Q346" i="1" s="1"/>
  <c r="J348" i="1"/>
  <c r="K348" i="1"/>
  <c r="M348" i="1" s="1"/>
  <c r="O348" i="1" s="1"/>
  <c r="Q348" i="1" s="1"/>
  <c r="J350" i="1"/>
  <c r="K350" i="1"/>
  <c r="M350" i="1" s="1"/>
  <c r="O350" i="1" s="1"/>
  <c r="Q350" i="1" s="1"/>
  <c r="J352" i="1"/>
  <c r="K352" i="1"/>
  <c r="M352" i="1" s="1"/>
  <c r="O352" i="1" s="1"/>
  <c r="Q352" i="1" s="1"/>
  <c r="K354" i="1"/>
  <c r="M354" i="1" s="1"/>
  <c r="O354" i="1" s="1"/>
  <c r="Q354" i="1" s="1"/>
  <c r="J354" i="1"/>
  <c r="K358" i="1"/>
  <c r="M358" i="1" s="1"/>
  <c r="O358" i="1" s="1"/>
  <c r="Q358" i="1" s="1"/>
  <c r="J358" i="1"/>
  <c r="K362" i="1"/>
  <c r="M362" i="1" s="1"/>
  <c r="O362" i="1" s="1"/>
  <c r="Q362" i="1" s="1"/>
  <c r="J362" i="1"/>
  <c r="K366" i="1"/>
  <c r="M366" i="1" s="1"/>
  <c r="O366" i="1" s="1"/>
  <c r="Q366" i="1" s="1"/>
  <c r="J366" i="1"/>
  <c r="K370" i="1"/>
  <c r="M370" i="1" s="1"/>
  <c r="O370" i="1" s="1"/>
  <c r="Q370" i="1" s="1"/>
  <c r="J370" i="1"/>
  <c r="K374" i="1"/>
  <c r="M374" i="1" s="1"/>
  <c r="O374" i="1" s="1"/>
  <c r="Q374" i="1" s="1"/>
  <c r="J374" i="1"/>
  <c r="K378" i="1"/>
  <c r="M378" i="1" s="1"/>
  <c r="O378" i="1" s="1"/>
  <c r="Q378" i="1" s="1"/>
  <c r="J378" i="1"/>
  <c r="K382" i="1"/>
  <c r="M382" i="1" s="1"/>
  <c r="O382" i="1" s="1"/>
  <c r="Q382" i="1" s="1"/>
  <c r="J382" i="1"/>
  <c r="K386" i="1"/>
  <c r="M386" i="1" s="1"/>
  <c r="O386" i="1" s="1"/>
  <c r="Q386" i="1" s="1"/>
  <c r="J386" i="1"/>
  <c r="K390" i="1"/>
  <c r="M390" i="1" s="1"/>
  <c r="O390" i="1" s="1"/>
  <c r="Q390" i="1" s="1"/>
  <c r="J390" i="1"/>
  <c r="K394" i="1"/>
  <c r="M394" i="1" s="1"/>
  <c r="O394" i="1" s="1"/>
  <c r="Q394" i="1" s="1"/>
  <c r="J394" i="1"/>
  <c r="K433" i="1"/>
  <c r="M433" i="1" s="1"/>
  <c r="O433" i="1" s="1"/>
  <c r="Q433" i="1" s="1"/>
  <c r="J433" i="1"/>
  <c r="K203" i="1"/>
  <c r="M203" i="1" s="1"/>
  <c r="O203" i="1" s="1"/>
  <c r="Q203" i="1" s="1"/>
  <c r="K205" i="1"/>
  <c r="M205" i="1" s="1"/>
  <c r="O205" i="1" s="1"/>
  <c r="Q205" i="1" s="1"/>
  <c r="K207" i="1"/>
  <c r="M207" i="1" s="1"/>
  <c r="O207" i="1" s="1"/>
  <c r="Q207" i="1" s="1"/>
  <c r="K209" i="1"/>
  <c r="M209" i="1" s="1"/>
  <c r="O209" i="1" s="1"/>
  <c r="Q209" i="1" s="1"/>
  <c r="K211" i="1"/>
  <c r="M211" i="1" s="1"/>
  <c r="O211" i="1" s="1"/>
  <c r="Q211" i="1" s="1"/>
  <c r="J220" i="1"/>
  <c r="L220" i="1" s="1"/>
  <c r="N220" i="1" s="1"/>
  <c r="P220" i="1" s="1"/>
  <c r="J222" i="1"/>
  <c r="L222" i="1" s="1"/>
  <c r="N222" i="1" s="1"/>
  <c r="P222" i="1" s="1"/>
  <c r="J224" i="1"/>
  <c r="L224" i="1" s="1"/>
  <c r="N224" i="1" s="1"/>
  <c r="P224" i="1" s="1"/>
  <c r="J226" i="1"/>
  <c r="L226" i="1" s="1"/>
  <c r="N226" i="1" s="1"/>
  <c r="P226" i="1" s="1"/>
  <c r="J228" i="1"/>
  <c r="L228" i="1" s="1"/>
  <c r="N228" i="1" s="1"/>
  <c r="P228" i="1" s="1"/>
  <c r="J230" i="1"/>
  <c r="L230" i="1" s="1"/>
  <c r="N230" i="1" s="1"/>
  <c r="P230" i="1" s="1"/>
  <c r="J232" i="1"/>
  <c r="L232" i="1" s="1"/>
  <c r="N232" i="1" s="1"/>
  <c r="P232" i="1" s="1"/>
  <c r="J234" i="1"/>
  <c r="L234" i="1" s="1"/>
  <c r="N234" i="1" s="1"/>
  <c r="P234" i="1" s="1"/>
  <c r="J236" i="1"/>
  <c r="L236" i="1" s="1"/>
  <c r="N236" i="1" s="1"/>
  <c r="P236" i="1" s="1"/>
  <c r="J289" i="1"/>
  <c r="L289" i="1" s="1"/>
  <c r="N289" i="1" s="1"/>
  <c r="P289" i="1" s="1"/>
  <c r="J293" i="1"/>
  <c r="L293" i="1" s="1"/>
  <c r="N293" i="1" s="1"/>
  <c r="P293" i="1" s="1"/>
  <c r="J297" i="1"/>
  <c r="L297" i="1" s="1"/>
  <c r="N297" i="1" s="1"/>
  <c r="P297" i="1" s="1"/>
  <c r="J301" i="1"/>
  <c r="L301" i="1" s="1"/>
  <c r="N301" i="1" s="1"/>
  <c r="P301" i="1" s="1"/>
  <c r="J305" i="1"/>
  <c r="L305" i="1" s="1"/>
  <c r="N305" i="1" s="1"/>
  <c r="P305" i="1" s="1"/>
  <c r="K309" i="1"/>
  <c r="L309" i="1" s="1"/>
  <c r="N309" i="1" s="1"/>
  <c r="P309" i="1" s="1"/>
  <c r="J311" i="1"/>
  <c r="L311" i="1" s="1"/>
  <c r="N311" i="1" s="1"/>
  <c r="P311" i="1" s="1"/>
  <c r="J319" i="1"/>
  <c r="L319" i="1" s="1"/>
  <c r="N319" i="1" s="1"/>
  <c r="P319" i="1" s="1"/>
  <c r="K320" i="1"/>
  <c r="M320" i="1" s="1"/>
  <c r="O320" i="1" s="1"/>
  <c r="Q320" i="1" s="1"/>
  <c r="K331" i="1"/>
  <c r="M331" i="1" s="1"/>
  <c r="O331" i="1" s="1"/>
  <c r="Q331" i="1" s="1"/>
  <c r="J331" i="1"/>
  <c r="K340" i="1"/>
  <c r="M340" i="1" s="1"/>
  <c r="O340" i="1" s="1"/>
  <c r="Q340" i="1" s="1"/>
  <c r="J341" i="1"/>
  <c r="K341" i="1"/>
  <c r="M341" i="1" s="1"/>
  <c r="O341" i="1" s="1"/>
  <c r="Q341" i="1" s="1"/>
  <c r="K342" i="1"/>
  <c r="M342" i="1" s="1"/>
  <c r="O342" i="1" s="1"/>
  <c r="Q342" i="1" s="1"/>
  <c r="J343" i="1"/>
  <c r="K343" i="1"/>
  <c r="M343" i="1" s="1"/>
  <c r="O343" i="1" s="1"/>
  <c r="Q343" i="1" s="1"/>
  <c r="J345" i="1"/>
  <c r="K345" i="1"/>
  <c r="M345" i="1" s="1"/>
  <c r="O345" i="1" s="1"/>
  <c r="Q345" i="1" s="1"/>
  <c r="J347" i="1"/>
  <c r="K347" i="1"/>
  <c r="M347" i="1" s="1"/>
  <c r="O347" i="1" s="1"/>
  <c r="Q347" i="1" s="1"/>
  <c r="J349" i="1"/>
  <c r="K349" i="1"/>
  <c r="M349" i="1" s="1"/>
  <c r="O349" i="1" s="1"/>
  <c r="Q349" i="1" s="1"/>
  <c r="J351" i="1"/>
  <c r="K351" i="1"/>
  <c r="M351" i="1" s="1"/>
  <c r="O351" i="1" s="1"/>
  <c r="Q351" i="1" s="1"/>
  <c r="J353" i="1"/>
  <c r="K353" i="1"/>
  <c r="L353" i="1" s="1"/>
  <c r="K356" i="1"/>
  <c r="M356" i="1" s="1"/>
  <c r="O356" i="1" s="1"/>
  <c r="Q356" i="1" s="1"/>
  <c r="J356" i="1"/>
  <c r="K360" i="1"/>
  <c r="M360" i="1" s="1"/>
  <c r="O360" i="1" s="1"/>
  <c r="Q360" i="1" s="1"/>
  <c r="J360" i="1"/>
  <c r="K364" i="1"/>
  <c r="M364" i="1" s="1"/>
  <c r="O364" i="1" s="1"/>
  <c r="Q364" i="1" s="1"/>
  <c r="J364" i="1"/>
  <c r="K368" i="1"/>
  <c r="M368" i="1" s="1"/>
  <c r="O368" i="1" s="1"/>
  <c r="Q368" i="1" s="1"/>
  <c r="J368" i="1"/>
  <c r="K372" i="1"/>
  <c r="M372" i="1" s="1"/>
  <c r="O372" i="1" s="1"/>
  <c r="Q372" i="1" s="1"/>
  <c r="J372" i="1"/>
  <c r="K376" i="1"/>
  <c r="M376" i="1" s="1"/>
  <c r="O376" i="1" s="1"/>
  <c r="Q376" i="1" s="1"/>
  <c r="J376" i="1"/>
  <c r="K380" i="1"/>
  <c r="M380" i="1" s="1"/>
  <c r="O380" i="1" s="1"/>
  <c r="Q380" i="1" s="1"/>
  <c r="J380" i="1"/>
  <c r="K384" i="1"/>
  <c r="M384" i="1" s="1"/>
  <c r="O384" i="1" s="1"/>
  <c r="Q384" i="1" s="1"/>
  <c r="J384" i="1"/>
  <c r="K388" i="1"/>
  <c r="M388" i="1" s="1"/>
  <c r="O388" i="1" s="1"/>
  <c r="Q388" i="1" s="1"/>
  <c r="J388" i="1"/>
  <c r="K392" i="1"/>
  <c r="M392" i="1" s="1"/>
  <c r="O392" i="1" s="1"/>
  <c r="Q392" i="1" s="1"/>
  <c r="J392" i="1"/>
  <c r="K396" i="1"/>
  <c r="M396" i="1" s="1"/>
  <c r="O396" i="1" s="1"/>
  <c r="Q396" i="1" s="1"/>
  <c r="J396" i="1"/>
  <c r="K431" i="1"/>
  <c r="M431" i="1" s="1"/>
  <c r="O431" i="1" s="1"/>
  <c r="Q431" i="1" s="1"/>
  <c r="J431" i="1"/>
  <c r="L440" i="1"/>
  <c r="E440" i="1"/>
  <c r="M440" i="1" s="1"/>
  <c r="O440" i="1" s="1"/>
  <c r="Q440" i="1" s="1"/>
  <c r="E446" i="1"/>
  <c r="O446" i="1" s="1"/>
  <c r="Q446" i="1" s="1"/>
  <c r="N446" i="1"/>
  <c r="N439" i="1"/>
  <c r="P439" i="1" s="1"/>
  <c r="N441" i="1"/>
  <c r="P441" i="1" s="1"/>
  <c r="J5" i="1"/>
  <c r="M5" i="1"/>
  <c r="L6" i="1"/>
  <c r="N6" i="1" s="1"/>
  <c r="P6" i="1" s="1"/>
  <c r="L9" i="1"/>
  <c r="N9" i="1" s="1"/>
  <c r="P9" i="1" s="1"/>
  <c r="L11" i="1"/>
  <c r="N11" i="1" s="1"/>
  <c r="P11" i="1" s="1"/>
  <c r="L14" i="1"/>
  <c r="N14" i="1" s="1"/>
  <c r="P14" i="1" s="1"/>
  <c r="J15" i="1"/>
  <c r="L15" i="1" s="1"/>
  <c r="N15" i="1" s="1"/>
  <c r="P15" i="1" s="1"/>
  <c r="J18" i="1"/>
  <c r="L18" i="1" s="1"/>
  <c r="N18" i="1" s="1"/>
  <c r="P18" i="1" s="1"/>
  <c r="J20" i="1"/>
  <c r="L20" i="1" s="1"/>
  <c r="N20" i="1" s="1"/>
  <c r="P20" i="1" s="1"/>
  <c r="J22" i="1"/>
  <c r="L22" i="1" s="1"/>
  <c r="N22" i="1" s="1"/>
  <c r="P22" i="1" s="1"/>
  <c r="J24" i="1"/>
  <c r="L24" i="1" s="1"/>
  <c r="N24" i="1" s="1"/>
  <c r="P24" i="1" s="1"/>
  <c r="J26" i="1"/>
  <c r="L26" i="1" s="1"/>
  <c r="N26" i="1" s="1"/>
  <c r="P26" i="1" s="1"/>
  <c r="J28" i="1"/>
  <c r="L28" i="1" s="1"/>
  <c r="N28" i="1" s="1"/>
  <c r="P28" i="1" s="1"/>
  <c r="J30" i="1"/>
  <c r="L30" i="1" s="1"/>
  <c r="N30" i="1" s="1"/>
  <c r="P30" i="1" s="1"/>
  <c r="J32" i="1"/>
  <c r="L32" i="1" s="1"/>
  <c r="N32" i="1" s="1"/>
  <c r="P32" i="1" s="1"/>
  <c r="J34" i="1"/>
  <c r="L34" i="1" s="1"/>
  <c r="N34" i="1" s="1"/>
  <c r="P34" i="1" s="1"/>
  <c r="J36" i="1"/>
  <c r="L36" i="1" s="1"/>
  <c r="N36" i="1" s="1"/>
  <c r="P36" i="1" s="1"/>
  <c r="J38" i="1"/>
  <c r="L38" i="1" s="1"/>
  <c r="N38" i="1" s="1"/>
  <c r="P38" i="1" s="1"/>
  <c r="J40" i="1"/>
  <c r="L40" i="1" s="1"/>
  <c r="N40" i="1" s="1"/>
  <c r="P40" i="1" s="1"/>
  <c r="J42" i="1"/>
  <c r="L42" i="1" s="1"/>
  <c r="N42" i="1" s="1"/>
  <c r="P42" i="1" s="1"/>
  <c r="K44" i="1"/>
  <c r="M44" i="1" s="1"/>
  <c r="O44" i="1" s="1"/>
  <c r="Q44" i="1" s="1"/>
  <c r="K45" i="1"/>
  <c r="M45" i="1" s="1"/>
  <c r="O45" i="1" s="1"/>
  <c r="Q45" i="1" s="1"/>
  <c r="K46" i="1"/>
  <c r="M46" i="1" s="1"/>
  <c r="O46" i="1" s="1"/>
  <c r="Q46" i="1" s="1"/>
  <c r="K47" i="1"/>
  <c r="M47" i="1" s="1"/>
  <c r="O47" i="1" s="1"/>
  <c r="Q47" i="1" s="1"/>
  <c r="K48" i="1"/>
  <c r="M48" i="1" s="1"/>
  <c r="O48" i="1" s="1"/>
  <c r="Q48" i="1" s="1"/>
  <c r="K49" i="1"/>
  <c r="M49" i="1" s="1"/>
  <c r="O49" i="1" s="1"/>
  <c r="Q49" i="1" s="1"/>
  <c r="K50" i="1"/>
  <c r="M50" i="1" s="1"/>
  <c r="O50" i="1" s="1"/>
  <c r="Q50" i="1" s="1"/>
  <c r="K51" i="1"/>
  <c r="M51" i="1" s="1"/>
  <c r="O51" i="1" s="1"/>
  <c r="Q51" i="1" s="1"/>
  <c r="K52" i="1"/>
  <c r="M52" i="1" s="1"/>
  <c r="O52" i="1" s="1"/>
  <c r="Q52" i="1" s="1"/>
  <c r="K53" i="1"/>
  <c r="M53" i="1" s="1"/>
  <c r="O53" i="1" s="1"/>
  <c r="Q53" i="1" s="1"/>
  <c r="K54" i="1"/>
  <c r="M54" i="1" s="1"/>
  <c r="O54" i="1" s="1"/>
  <c r="Q54" i="1" s="1"/>
  <c r="K55" i="1"/>
  <c r="M55" i="1" s="1"/>
  <c r="O55" i="1" s="1"/>
  <c r="Q55" i="1" s="1"/>
  <c r="K56" i="1"/>
  <c r="M56" i="1" s="1"/>
  <c r="O56" i="1" s="1"/>
  <c r="Q56" i="1" s="1"/>
  <c r="K57" i="1"/>
  <c r="M57" i="1" s="1"/>
  <c r="O57" i="1" s="1"/>
  <c r="Q57" i="1" s="1"/>
  <c r="K58" i="1"/>
  <c r="M58" i="1" s="1"/>
  <c r="O58" i="1" s="1"/>
  <c r="Q58" i="1" s="1"/>
  <c r="K59" i="1"/>
  <c r="M59" i="1" s="1"/>
  <c r="O59" i="1" s="1"/>
  <c r="Q59" i="1" s="1"/>
  <c r="K60" i="1"/>
  <c r="M60" i="1" s="1"/>
  <c r="O60" i="1" s="1"/>
  <c r="Q60" i="1" s="1"/>
  <c r="K61" i="1"/>
  <c r="M61" i="1" s="1"/>
  <c r="O61" i="1" s="1"/>
  <c r="Q61" i="1" s="1"/>
  <c r="K62" i="1"/>
  <c r="M62" i="1" s="1"/>
  <c r="O62" i="1" s="1"/>
  <c r="Q62" i="1" s="1"/>
  <c r="K63" i="1"/>
  <c r="M63" i="1" s="1"/>
  <c r="O63" i="1" s="1"/>
  <c r="Q63" i="1" s="1"/>
  <c r="K64" i="1"/>
  <c r="M64" i="1" s="1"/>
  <c r="O64" i="1" s="1"/>
  <c r="Q64" i="1" s="1"/>
  <c r="K65" i="1"/>
  <c r="M65" i="1" s="1"/>
  <c r="O65" i="1" s="1"/>
  <c r="Q65" i="1" s="1"/>
  <c r="K66" i="1"/>
  <c r="M66" i="1" s="1"/>
  <c r="O66" i="1" s="1"/>
  <c r="Q66" i="1" s="1"/>
  <c r="K67" i="1"/>
  <c r="M67" i="1" s="1"/>
  <c r="O67" i="1" s="1"/>
  <c r="Q67" i="1" s="1"/>
  <c r="K68" i="1"/>
  <c r="M68" i="1" s="1"/>
  <c r="O68" i="1" s="1"/>
  <c r="Q68" i="1" s="1"/>
  <c r="K69" i="1"/>
  <c r="M69" i="1" s="1"/>
  <c r="O69" i="1" s="1"/>
  <c r="Q69" i="1" s="1"/>
  <c r="K70" i="1"/>
  <c r="M70" i="1" s="1"/>
  <c r="O70" i="1" s="1"/>
  <c r="Q70" i="1" s="1"/>
  <c r="K71" i="1"/>
  <c r="M71" i="1" s="1"/>
  <c r="O71" i="1" s="1"/>
  <c r="Q71" i="1" s="1"/>
  <c r="K72" i="1"/>
  <c r="M72" i="1" s="1"/>
  <c r="O72" i="1" s="1"/>
  <c r="Q72" i="1" s="1"/>
  <c r="K73" i="1"/>
  <c r="M73" i="1" s="1"/>
  <c r="O73" i="1" s="1"/>
  <c r="Q73" i="1" s="1"/>
  <c r="K74" i="1"/>
  <c r="M74" i="1" s="1"/>
  <c r="O74" i="1" s="1"/>
  <c r="Q74" i="1" s="1"/>
  <c r="K75" i="1"/>
  <c r="M75" i="1" s="1"/>
  <c r="O75" i="1" s="1"/>
  <c r="Q75" i="1" s="1"/>
  <c r="K76" i="1"/>
  <c r="M76" i="1" s="1"/>
  <c r="O76" i="1" s="1"/>
  <c r="Q76" i="1" s="1"/>
  <c r="K77" i="1"/>
  <c r="M77" i="1" s="1"/>
  <c r="O77" i="1" s="1"/>
  <c r="Q77" i="1" s="1"/>
  <c r="K78" i="1"/>
  <c r="M78" i="1" s="1"/>
  <c r="O78" i="1" s="1"/>
  <c r="Q78" i="1" s="1"/>
  <c r="K79" i="1"/>
  <c r="M79" i="1" s="1"/>
  <c r="O79" i="1" s="1"/>
  <c r="Q79" i="1" s="1"/>
  <c r="K80" i="1"/>
  <c r="M80" i="1" s="1"/>
  <c r="O80" i="1" s="1"/>
  <c r="Q80" i="1" s="1"/>
  <c r="K81" i="1"/>
  <c r="M81" i="1" s="1"/>
  <c r="O81" i="1" s="1"/>
  <c r="Q81" i="1" s="1"/>
  <c r="K82" i="1"/>
  <c r="M82" i="1" s="1"/>
  <c r="O82" i="1" s="1"/>
  <c r="Q82" i="1" s="1"/>
  <c r="K83" i="1"/>
  <c r="M83" i="1" s="1"/>
  <c r="O83" i="1" s="1"/>
  <c r="Q83" i="1" s="1"/>
  <c r="K84" i="1"/>
  <c r="M84" i="1" s="1"/>
  <c r="O84" i="1" s="1"/>
  <c r="Q84" i="1" s="1"/>
  <c r="K85" i="1"/>
  <c r="M85" i="1" s="1"/>
  <c r="O85" i="1" s="1"/>
  <c r="Q85" i="1" s="1"/>
  <c r="K86" i="1"/>
  <c r="M86" i="1" s="1"/>
  <c r="O86" i="1" s="1"/>
  <c r="Q86" i="1" s="1"/>
  <c r="K87" i="1"/>
  <c r="M87" i="1" s="1"/>
  <c r="O87" i="1" s="1"/>
  <c r="Q87" i="1" s="1"/>
  <c r="K88" i="1"/>
  <c r="M88" i="1" s="1"/>
  <c r="O88" i="1" s="1"/>
  <c r="Q88" i="1" s="1"/>
  <c r="K89" i="1"/>
  <c r="M89" i="1" s="1"/>
  <c r="O89" i="1" s="1"/>
  <c r="Q89" i="1" s="1"/>
  <c r="K90" i="1"/>
  <c r="M90" i="1" s="1"/>
  <c r="O90" i="1" s="1"/>
  <c r="Q90" i="1" s="1"/>
  <c r="K91" i="1"/>
  <c r="M91" i="1" s="1"/>
  <c r="O91" i="1" s="1"/>
  <c r="Q91" i="1" s="1"/>
  <c r="K92" i="1"/>
  <c r="M92" i="1" s="1"/>
  <c r="O92" i="1" s="1"/>
  <c r="Q92" i="1" s="1"/>
  <c r="K93" i="1"/>
  <c r="M93" i="1" s="1"/>
  <c r="O93" i="1" s="1"/>
  <c r="Q93" i="1" s="1"/>
  <c r="K94" i="1"/>
  <c r="M94" i="1" s="1"/>
  <c r="O94" i="1" s="1"/>
  <c r="Q94" i="1" s="1"/>
  <c r="K95" i="1"/>
  <c r="M95" i="1" s="1"/>
  <c r="O95" i="1" s="1"/>
  <c r="Q95" i="1" s="1"/>
  <c r="K96" i="1"/>
  <c r="M96" i="1" s="1"/>
  <c r="O96" i="1" s="1"/>
  <c r="Q96" i="1" s="1"/>
  <c r="K97" i="1"/>
  <c r="M97" i="1" s="1"/>
  <c r="O97" i="1" s="1"/>
  <c r="Q97" i="1" s="1"/>
  <c r="K98" i="1"/>
  <c r="M98" i="1" s="1"/>
  <c r="O98" i="1" s="1"/>
  <c r="Q98" i="1" s="1"/>
  <c r="K99" i="1"/>
  <c r="M99" i="1" s="1"/>
  <c r="O99" i="1" s="1"/>
  <c r="Q99" i="1" s="1"/>
  <c r="K100" i="1"/>
  <c r="M100" i="1" s="1"/>
  <c r="O100" i="1" s="1"/>
  <c r="Q100" i="1" s="1"/>
  <c r="K101" i="1"/>
  <c r="M101" i="1" s="1"/>
  <c r="O101" i="1" s="1"/>
  <c r="Q101" i="1" s="1"/>
  <c r="K102" i="1"/>
  <c r="M102" i="1" s="1"/>
  <c r="O102" i="1" s="1"/>
  <c r="Q102" i="1" s="1"/>
  <c r="K103" i="1"/>
  <c r="M103" i="1" s="1"/>
  <c r="O103" i="1" s="1"/>
  <c r="Q103" i="1" s="1"/>
  <c r="K104" i="1"/>
  <c r="M104" i="1" s="1"/>
  <c r="O104" i="1" s="1"/>
  <c r="Q104" i="1" s="1"/>
  <c r="K105" i="1"/>
  <c r="M105" i="1" s="1"/>
  <c r="O105" i="1" s="1"/>
  <c r="Q105" i="1" s="1"/>
  <c r="K106" i="1"/>
  <c r="M106" i="1" s="1"/>
  <c r="O106" i="1" s="1"/>
  <c r="Q106" i="1" s="1"/>
  <c r="K107" i="1"/>
  <c r="M107" i="1" s="1"/>
  <c r="O107" i="1" s="1"/>
  <c r="Q107" i="1" s="1"/>
  <c r="K108" i="1"/>
  <c r="M108" i="1" s="1"/>
  <c r="O108" i="1" s="1"/>
  <c r="Q108" i="1" s="1"/>
  <c r="K109" i="1"/>
  <c r="M109" i="1" s="1"/>
  <c r="O109" i="1" s="1"/>
  <c r="Q109" i="1" s="1"/>
  <c r="K110" i="1"/>
  <c r="M110" i="1" s="1"/>
  <c r="O110" i="1" s="1"/>
  <c r="Q110" i="1" s="1"/>
  <c r="K111" i="1"/>
  <c r="M111" i="1" s="1"/>
  <c r="O111" i="1" s="1"/>
  <c r="Q111" i="1" s="1"/>
  <c r="K112" i="1"/>
  <c r="M112" i="1" s="1"/>
  <c r="O112" i="1" s="1"/>
  <c r="Q112" i="1" s="1"/>
  <c r="K113" i="1"/>
  <c r="M113" i="1" s="1"/>
  <c r="O113" i="1" s="1"/>
  <c r="Q113" i="1" s="1"/>
  <c r="K114" i="1"/>
  <c r="M114" i="1" s="1"/>
  <c r="O114" i="1" s="1"/>
  <c r="Q114" i="1" s="1"/>
  <c r="K115" i="1"/>
  <c r="M115" i="1" s="1"/>
  <c r="O115" i="1" s="1"/>
  <c r="Q115" i="1" s="1"/>
  <c r="K116" i="1"/>
  <c r="M116" i="1" s="1"/>
  <c r="O116" i="1" s="1"/>
  <c r="Q116" i="1" s="1"/>
  <c r="K117" i="1"/>
  <c r="M117" i="1" s="1"/>
  <c r="O117" i="1" s="1"/>
  <c r="Q117" i="1" s="1"/>
  <c r="K118" i="1"/>
  <c r="M118" i="1" s="1"/>
  <c r="O118" i="1" s="1"/>
  <c r="Q118" i="1" s="1"/>
  <c r="K119" i="1"/>
  <c r="M119" i="1" s="1"/>
  <c r="O119" i="1" s="1"/>
  <c r="Q119" i="1" s="1"/>
  <c r="K120" i="1"/>
  <c r="M120" i="1" s="1"/>
  <c r="O120" i="1" s="1"/>
  <c r="Q120" i="1" s="1"/>
  <c r="K121" i="1"/>
  <c r="M121" i="1" s="1"/>
  <c r="O121" i="1" s="1"/>
  <c r="Q121" i="1" s="1"/>
  <c r="K122" i="1"/>
  <c r="M122" i="1" s="1"/>
  <c r="O122" i="1" s="1"/>
  <c r="Q122" i="1" s="1"/>
  <c r="K123" i="1"/>
  <c r="M123" i="1" s="1"/>
  <c r="O123" i="1" s="1"/>
  <c r="Q123" i="1" s="1"/>
  <c r="K124" i="1"/>
  <c r="M124" i="1" s="1"/>
  <c r="O124" i="1" s="1"/>
  <c r="Q124" i="1" s="1"/>
  <c r="K125" i="1"/>
  <c r="M125" i="1" s="1"/>
  <c r="O125" i="1" s="1"/>
  <c r="Q125" i="1" s="1"/>
  <c r="K126" i="1"/>
  <c r="M126" i="1" s="1"/>
  <c r="O126" i="1" s="1"/>
  <c r="Q126" i="1" s="1"/>
  <c r="K127" i="1"/>
  <c r="M127" i="1" s="1"/>
  <c r="O127" i="1" s="1"/>
  <c r="Q127" i="1" s="1"/>
  <c r="K128" i="1"/>
  <c r="M128" i="1" s="1"/>
  <c r="O128" i="1" s="1"/>
  <c r="Q128" i="1" s="1"/>
  <c r="K129" i="1"/>
  <c r="M129" i="1" s="1"/>
  <c r="O129" i="1" s="1"/>
  <c r="Q129" i="1" s="1"/>
  <c r="K130" i="1"/>
  <c r="M130" i="1" s="1"/>
  <c r="O130" i="1" s="1"/>
  <c r="Q130" i="1" s="1"/>
  <c r="K131" i="1"/>
  <c r="M131" i="1" s="1"/>
  <c r="O131" i="1" s="1"/>
  <c r="Q131" i="1" s="1"/>
  <c r="K132" i="1"/>
  <c r="M132" i="1" s="1"/>
  <c r="O132" i="1" s="1"/>
  <c r="Q132" i="1" s="1"/>
  <c r="K133" i="1"/>
  <c r="M133" i="1" s="1"/>
  <c r="O133" i="1" s="1"/>
  <c r="Q133" i="1" s="1"/>
  <c r="K134" i="1"/>
  <c r="M134" i="1" s="1"/>
  <c r="O134" i="1" s="1"/>
  <c r="Q134" i="1" s="1"/>
  <c r="K135" i="1"/>
  <c r="M135" i="1" s="1"/>
  <c r="O135" i="1" s="1"/>
  <c r="Q135" i="1" s="1"/>
  <c r="K136" i="1"/>
  <c r="M136" i="1" s="1"/>
  <c r="O136" i="1" s="1"/>
  <c r="Q136" i="1" s="1"/>
  <c r="K137" i="1"/>
  <c r="M137" i="1" s="1"/>
  <c r="O137" i="1" s="1"/>
  <c r="Q137" i="1" s="1"/>
  <c r="K138" i="1"/>
  <c r="M138" i="1" s="1"/>
  <c r="O138" i="1" s="1"/>
  <c r="Q138" i="1" s="1"/>
  <c r="K139" i="1"/>
  <c r="M139" i="1" s="1"/>
  <c r="O139" i="1" s="1"/>
  <c r="Q139" i="1" s="1"/>
  <c r="K140" i="1"/>
  <c r="M140" i="1" s="1"/>
  <c r="O140" i="1" s="1"/>
  <c r="Q140" i="1" s="1"/>
  <c r="K141" i="1"/>
  <c r="M141" i="1" s="1"/>
  <c r="O141" i="1" s="1"/>
  <c r="Q141" i="1" s="1"/>
  <c r="K142" i="1"/>
  <c r="M142" i="1" s="1"/>
  <c r="O142" i="1" s="1"/>
  <c r="Q142" i="1" s="1"/>
  <c r="K143" i="1"/>
  <c r="M143" i="1" s="1"/>
  <c r="O143" i="1" s="1"/>
  <c r="Q143" i="1" s="1"/>
  <c r="K144" i="1"/>
  <c r="M144" i="1" s="1"/>
  <c r="O144" i="1" s="1"/>
  <c r="Q144" i="1" s="1"/>
  <c r="K145" i="1"/>
  <c r="M145" i="1" s="1"/>
  <c r="O145" i="1" s="1"/>
  <c r="Q145" i="1" s="1"/>
  <c r="K146" i="1"/>
  <c r="M146" i="1" s="1"/>
  <c r="O146" i="1" s="1"/>
  <c r="Q146" i="1" s="1"/>
  <c r="K147" i="1"/>
  <c r="M147" i="1" s="1"/>
  <c r="O147" i="1" s="1"/>
  <c r="Q147" i="1" s="1"/>
  <c r="K148" i="1"/>
  <c r="M148" i="1" s="1"/>
  <c r="O148" i="1" s="1"/>
  <c r="Q148" i="1" s="1"/>
  <c r="K149" i="1"/>
  <c r="M149" i="1" s="1"/>
  <c r="O149" i="1" s="1"/>
  <c r="Q149" i="1" s="1"/>
  <c r="K150" i="1"/>
  <c r="M150" i="1" s="1"/>
  <c r="O150" i="1" s="1"/>
  <c r="Q150" i="1" s="1"/>
  <c r="K151" i="1"/>
  <c r="M151" i="1" s="1"/>
  <c r="O151" i="1" s="1"/>
  <c r="Q151" i="1" s="1"/>
  <c r="J152" i="1"/>
  <c r="L152" i="1" s="1"/>
  <c r="N152" i="1" s="1"/>
  <c r="P152" i="1" s="1"/>
  <c r="K153" i="1"/>
  <c r="M153" i="1" s="1"/>
  <c r="O153" i="1" s="1"/>
  <c r="Q153" i="1" s="1"/>
  <c r="J154" i="1"/>
  <c r="L154" i="1" s="1"/>
  <c r="N154" i="1" s="1"/>
  <c r="P154" i="1" s="1"/>
  <c r="K155" i="1"/>
  <c r="M155" i="1" s="1"/>
  <c r="O155" i="1" s="1"/>
  <c r="Q155" i="1" s="1"/>
  <c r="J156" i="1"/>
  <c r="L156" i="1" s="1"/>
  <c r="N156" i="1" s="1"/>
  <c r="P156" i="1" s="1"/>
  <c r="K157" i="1"/>
  <c r="M157" i="1" s="1"/>
  <c r="O157" i="1" s="1"/>
  <c r="Q157" i="1" s="1"/>
  <c r="J158" i="1"/>
  <c r="L158" i="1" s="1"/>
  <c r="N158" i="1" s="1"/>
  <c r="P158" i="1" s="1"/>
  <c r="K159" i="1"/>
  <c r="M159" i="1" s="1"/>
  <c r="O159" i="1" s="1"/>
  <c r="Q159" i="1" s="1"/>
  <c r="J160" i="1"/>
  <c r="L160" i="1" s="1"/>
  <c r="N160" i="1" s="1"/>
  <c r="P160" i="1" s="1"/>
  <c r="K161" i="1"/>
  <c r="M161" i="1" s="1"/>
  <c r="O161" i="1" s="1"/>
  <c r="Q161" i="1" s="1"/>
  <c r="K162" i="1"/>
  <c r="M162" i="1" s="1"/>
  <c r="O162" i="1" s="1"/>
  <c r="Q162" i="1" s="1"/>
  <c r="K163" i="1"/>
  <c r="M163" i="1" s="1"/>
  <c r="O163" i="1" s="1"/>
  <c r="Q163" i="1" s="1"/>
  <c r="K164" i="1"/>
  <c r="M164" i="1" s="1"/>
  <c r="O164" i="1" s="1"/>
  <c r="Q164" i="1" s="1"/>
  <c r="K165" i="1"/>
  <c r="M165" i="1" s="1"/>
  <c r="O165" i="1" s="1"/>
  <c r="Q165" i="1" s="1"/>
  <c r="K166" i="1"/>
  <c r="M166" i="1" s="1"/>
  <c r="O166" i="1" s="1"/>
  <c r="Q166" i="1" s="1"/>
  <c r="K167" i="1"/>
  <c r="M167" i="1" s="1"/>
  <c r="O167" i="1" s="1"/>
  <c r="Q167" i="1" s="1"/>
  <c r="K168" i="1"/>
  <c r="M168" i="1" s="1"/>
  <c r="O168" i="1" s="1"/>
  <c r="Q168" i="1" s="1"/>
  <c r="K169" i="1"/>
  <c r="M169" i="1" s="1"/>
  <c r="O169" i="1" s="1"/>
  <c r="Q169" i="1" s="1"/>
  <c r="K170" i="1"/>
  <c r="M170" i="1" s="1"/>
  <c r="O170" i="1" s="1"/>
  <c r="Q170" i="1" s="1"/>
  <c r="K171" i="1"/>
  <c r="M171" i="1" s="1"/>
  <c r="O171" i="1" s="1"/>
  <c r="Q171" i="1" s="1"/>
  <c r="K172" i="1"/>
  <c r="M172" i="1" s="1"/>
  <c r="O172" i="1" s="1"/>
  <c r="Q172" i="1" s="1"/>
  <c r="K173" i="1"/>
  <c r="M173" i="1" s="1"/>
  <c r="O173" i="1" s="1"/>
  <c r="Q173" i="1" s="1"/>
  <c r="K174" i="1"/>
  <c r="M174" i="1" s="1"/>
  <c r="O174" i="1" s="1"/>
  <c r="Q174" i="1" s="1"/>
  <c r="K175" i="1"/>
  <c r="M175" i="1" s="1"/>
  <c r="O175" i="1" s="1"/>
  <c r="Q175" i="1" s="1"/>
  <c r="K176" i="1"/>
  <c r="M176" i="1" s="1"/>
  <c r="O176" i="1" s="1"/>
  <c r="Q176" i="1" s="1"/>
  <c r="K177" i="1"/>
  <c r="M177" i="1" s="1"/>
  <c r="O177" i="1" s="1"/>
  <c r="Q177" i="1" s="1"/>
  <c r="K178" i="1"/>
  <c r="M178" i="1" s="1"/>
  <c r="O178" i="1" s="1"/>
  <c r="Q178" i="1" s="1"/>
  <c r="K179" i="1"/>
  <c r="M179" i="1" s="1"/>
  <c r="O179" i="1" s="1"/>
  <c r="Q179" i="1" s="1"/>
  <c r="K180" i="1"/>
  <c r="M180" i="1" s="1"/>
  <c r="O180" i="1" s="1"/>
  <c r="Q180" i="1" s="1"/>
  <c r="K181" i="1"/>
  <c r="M181" i="1" s="1"/>
  <c r="O181" i="1" s="1"/>
  <c r="Q181" i="1" s="1"/>
  <c r="K182" i="1"/>
  <c r="M182" i="1" s="1"/>
  <c r="O182" i="1" s="1"/>
  <c r="Q182" i="1" s="1"/>
  <c r="K183" i="1"/>
  <c r="M183" i="1" s="1"/>
  <c r="O183" i="1" s="1"/>
  <c r="Q183" i="1" s="1"/>
  <c r="K184" i="1"/>
  <c r="M184" i="1" s="1"/>
  <c r="O184" i="1" s="1"/>
  <c r="Q184" i="1" s="1"/>
  <c r="K185" i="1"/>
  <c r="M185" i="1" s="1"/>
  <c r="O185" i="1" s="1"/>
  <c r="Q185" i="1" s="1"/>
  <c r="K186" i="1"/>
  <c r="M186" i="1" s="1"/>
  <c r="O186" i="1" s="1"/>
  <c r="Q186" i="1" s="1"/>
  <c r="K187" i="1"/>
  <c r="M187" i="1" s="1"/>
  <c r="O187" i="1" s="1"/>
  <c r="Q187" i="1" s="1"/>
  <c r="K188" i="1"/>
  <c r="M188" i="1" s="1"/>
  <c r="O188" i="1" s="1"/>
  <c r="Q188" i="1" s="1"/>
  <c r="K189" i="1"/>
  <c r="M189" i="1" s="1"/>
  <c r="O189" i="1" s="1"/>
  <c r="Q189" i="1" s="1"/>
  <c r="K190" i="1"/>
  <c r="M190" i="1" s="1"/>
  <c r="O190" i="1" s="1"/>
  <c r="Q190" i="1" s="1"/>
  <c r="K191" i="1"/>
  <c r="M191" i="1" s="1"/>
  <c r="O191" i="1" s="1"/>
  <c r="Q191" i="1" s="1"/>
  <c r="K192" i="1"/>
  <c r="M192" i="1" s="1"/>
  <c r="O192" i="1" s="1"/>
  <c r="Q192" i="1" s="1"/>
  <c r="K193" i="1"/>
  <c r="M193" i="1" s="1"/>
  <c r="O193" i="1" s="1"/>
  <c r="Q193" i="1" s="1"/>
  <c r="K194" i="1"/>
  <c r="M194" i="1" s="1"/>
  <c r="O194" i="1" s="1"/>
  <c r="Q194" i="1" s="1"/>
  <c r="K195" i="1"/>
  <c r="M195" i="1" s="1"/>
  <c r="O195" i="1" s="1"/>
  <c r="Q195" i="1" s="1"/>
  <c r="K196" i="1"/>
  <c r="M196" i="1" s="1"/>
  <c r="O196" i="1" s="1"/>
  <c r="Q196" i="1" s="1"/>
  <c r="K197" i="1"/>
  <c r="M197" i="1" s="1"/>
  <c r="O197" i="1" s="1"/>
  <c r="Q197" i="1" s="1"/>
  <c r="K198" i="1"/>
  <c r="M198" i="1" s="1"/>
  <c r="O198" i="1" s="1"/>
  <c r="Q198" i="1" s="1"/>
  <c r="L199" i="1"/>
  <c r="N199" i="1" s="1"/>
  <c r="P199" i="1" s="1"/>
  <c r="L200" i="1"/>
  <c r="N200" i="1" s="1"/>
  <c r="P200" i="1" s="1"/>
  <c r="L202" i="1"/>
  <c r="N202" i="1" s="1"/>
  <c r="P202" i="1" s="1"/>
  <c r="L204" i="1"/>
  <c r="N204" i="1" s="1"/>
  <c r="P204" i="1" s="1"/>
  <c r="L207" i="1"/>
  <c r="N207" i="1" s="1"/>
  <c r="P207" i="1" s="1"/>
  <c r="L210" i="1"/>
  <c r="N210" i="1" s="1"/>
  <c r="P210" i="1" s="1"/>
  <c r="J213" i="1"/>
  <c r="L213" i="1" s="1"/>
  <c r="N213" i="1" s="1"/>
  <c r="N215" i="1"/>
  <c r="P215" i="1" s="1"/>
  <c r="K216" i="1"/>
  <c r="M216" i="1" s="1"/>
  <c r="O216" i="1" s="1"/>
  <c r="Q216" i="1" s="1"/>
  <c r="K217" i="1"/>
  <c r="M217" i="1" s="1"/>
  <c r="O217" i="1" s="1"/>
  <c r="Q217" i="1" s="1"/>
  <c r="K218" i="1"/>
  <c r="M218" i="1" s="1"/>
  <c r="O218" i="1" s="1"/>
  <c r="Q218" i="1" s="1"/>
  <c r="K219" i="1"/>
  <c r="M219" i="1" s="1"/>
  <c r="O219" i="1" s="1"/>
  <c r="Q219" i="1" s="1"/>
  <c r="K221" i="1"/>
  <c r="M221" i="1" s="1"/>
  <c r="O221" i="1" s="1"/>
  <c r="Q221" i="1" s="1"/>
  <c r="J221" i="1"/>
  <c r="K223" i="1"/>
  <c r="M223" i="1" s="1"/>
  <c r="O223" i="1" s="1"/>
  <c r="Q223" i="1" s="1"/>
  <c r="J223" i="1"/>
  <c r="K225" i="1"/>
  <c r="M225" i="1" s="1"/>
  <c r="O225" i="1" s="1"/>
  <c r="Q225" i="1" s="1"/>
  <c r="J225" i="1"/>
  <c r="K227" i="1"/>
  <c r="M227" i="1" s="1"/>
  <c r="O227" i="1" s="1"/>
  <c r="Q227" i="1" s="1"/>
  <c r="J227" i="1"/>
  <c r="K229" i="1"/>
  <c r="M229" i="1" s="1"/>
  <c r="O229" i="1" s="1"/>
  <c r="Q229" i="1" s="1"/>
  <c r="J229" i="1"/>
  <c r="K231" i="1"/>
  <c r="M231" i="1" s="1"/>
  <c r="O231" i="1" s="1"/>
  <c r="Q231" i="1" s="1"/>
  <c r="J231" i="1"/>
  <c r="K233" i="1"/>
  <c r="M233" i="1" s="1"/>
  <c r="O233" i="1" s="1"/>
  <c r="Q233" i="1" s="1"/>
  <c r="J233" i="1"/>
  <c r="K235" i="1"/>
  <c r="M235" i="1" s="1"/>
  <c r="O235" i="1" s="1"/>
  <c r="Q235" i="1" s="1"/>
  <c r="J235" i="1"/>
  <c r="J237" i="1"/>
  <c r="L237" i="1" s="1"/>
  <c r="N237" i="1" s="1"/>
  <c r="P237" i="1" s="1"/>
  <c r="K237" i="1"/>
  <c r="M237" i="1" s="1"/>
  <c r="O237" i="1" s="1"/>
  <c r="Q237" i="1" s="1"/>
  <c r="J238" i="1"/>
  <c r="L238" i="1" s="1"/>
  <c r="N238" i="1" s="1"/>
  <c r="P238" i="1" s="1"/>
  <c r="K238" i="1"/>
  <c r="M238" i="1" s="1"/>
  <c r="O238" i="1" s="1"/>
  <c r="Q238" i="1" s="1"/>
  <c r="J239" i="1"/>
  <c r="L239" i="1" s="1"/>
  <c r="N239" i="1" s="1"/>
  <c r="P239" i="1" s="1"/>
  <c r="K239" i="1"/>
  <c r="M239" i="1" s="1"/>
  <c r="O239" i="1" s="1"/>
  <c r="Q239" i="1" s="1"/>
  <c r="J240" i="1"/>
  <c r="L240" i="1" s="1"/>
  <c r="N240" i="1" s="1"/>
  <c r="P240" i="1" s="1"/>
  <c r="K240" i="1"/>
  <c r="M240" i="1" s="1"/>
  <c r="O240" i="1" s="1"/>
  <c r="Q240" i="1" s="1"/>
  <c r="J241" i="1"/>
  <c r="L241" i="1" s="1"/>
  <c r="N241" i="1" s="1"/>
  <c r="P241" i="1" s="1"/>
  <c r="K241" i="1"/>
  <c r="M241" i="1" s="1"/>
  <c r="O241" i="1" s="1"/>
  <c r="Q241" i="1" s="1"/>
  <c r="J242" i="1"/>
  <c r="L242" i="1" s="1"/>
  <c r="N242" i="1" s="1"/>
  <c r="P242" i="1" s="1"/>
  <c r="K242" i="1"/>
  <c r="M242" i="1" s="1"/>
  <c r="O242" i="1" s="1"/>
  <c r="Q242" i="1" s="1"/>
  <c r="J243" i="1"/>
  <c r="L243" i="1" s="1"/>
  <c r="N243" i="1" s="1"/>
  <c r="P243" i="1" s="1"/>
  <c r="K243" i="1"/>
  <c r="M243" i="1" s="1"/>
  <c r="O243" i="1" s="1"/>
  <c r="Q243" i="1" s="1"/>
  <c r="J244" i="1"/>
  <c r="L244" i="1" s="1"/>
  <c r="N244" i="1" s="1"/>
  <c r="P244" i="1" s="1"/>
  <c r="K244" i="1"/>
  <c r="M244" i="1" s="1"/>
  <c r="O244" i="1" s="1"/>
  <c r="Q244" i="1" s="1"/>
  <c r="J245" i="1"/>
  <c r="L245" i="1" s="1"/>
  <c r="N245" i="1" s="1"/>
  <c r="P245" i="1" s="1"/>
  <c r="K245" i="1"/>
  <c r="M245" i="1" s="1"/>
  <c r="O245" i="1" s="1"/>
  <c r="Q245" i="1" s="1"/>
  <c r="J246" i="1"/>
  <c r="L246" i="1" s="1"/>
  <c r="N246" i="1" s="1"/>
  <c r="P246" i="1" s="1"/>
  <c r="K246" i="1"/>
  <c r="M246" i="1" s="1"/>
  <c r="O246" i="1" s="1"/>
  <c r="Q246" i="1" s="1"/>
  <c r="J247" i="1"/>
  <c r="L247" i="1" s="1"/>
  <c r="N247" i="1" s="1"/>
  <c r="P247" i="1" s="1"/>
  <c r="K247" i="1"/>
  <c r="M247" i="1" s="1"/>
  <c r="O247" i="1" s="1"/>
  <c r="Q247" i="1" s="1"/>
  <c r="J248" i="1"/>
  <c r="L248" i="1" s="1"/>
  <c r="N248" i="1" s="1"/>
  <c r="P248" i="1" s="1"/>
  <c r="K248" i="1"/>
  <c r="M248" i="1" s="1"/>
  <c r="O248" i="1" s="1"/>
  <c r="Q248" i="1" s="1"/>
  <c r="J249" i="1"/>
  <c r="L249" i="1" s="1"/>
  <c r="N249" i="1" s="1"/>
  <c r="P249" i="1" s="1"/>
  <c r="K249" i="1"/>
  <c r="M249" i="1" s="1"/>
  <c r="O249" i="1" s="1"/>
  <c r="Q249" i="1" s="1"/>
  <c r="J250" i="1"/>
  <c r="L250" i="1" s="1"/>
  <c r="N250" i="1" s="1"/>
  <c r="P250" i="1" s="1"/>
  <c r="K250" i="1"/>
  <c r="M250" i="1" s="1"/>
  <c r="O250" i="1" s="1"/>
  <c r="Q250" i="1" s="1"/>
  <c r="J251" i="1"/>
  <c r="L251" i="1" s="1"/>
  <c r="N251" i="1" s="1"/>
  <c r="P251" i="1" s="1"/>
  <c r="K251" i="1"/>
  <c r="M251" i="1" s="1"/>
  <c r="O251" i="1" s="1"/>
  <c r="Q251" i="1" s="1"/>
  <c r="J252" i="1"/>
  <c r="L252" i="1" s="1"/>
  <c r="N252" i="1" s="1"/>
  <c r="P252" i="1" s="1"/>
  <c r="K252" i="1"/>
  <c r="M252" i="1" s="1"/>
  <c r="O252" i="1" s="1"/>
  <c r="Q252" i="1" s="1"/>
  <c r="J253" i="1"/>
  <c r="L253" i="1" s="1"/>
  <c r="N253" i="1" s="1"/>
  <c r="P253" i="1" s="1"/>
  <c r="K253" i="1"/>
  <c r="M253" i="1" s="1"/>
  <c r="O253" i="1" s="1"/>
  <c r="Q253" i="1" s="1"/>
  <c r="J254" i="1"/>
  <c r="L254" i="1" s="1"/>
  <c r="N254" i="1" s="1"/>
  <c r="P254" i="1" s="1"/>
  <c r="K254" i="1"/>
  <c r="M254" i="1" s="1"/>
  <c r="O254" i="1" s="1"/>
  <c r="Q254" i="1" s="1"/>
  <c r="J255" i="1"/>
  <c r="L255" i="1" s="1"/>
  <c r="N255" i="1" s="1"/>
  <c r="P255" i="1" s="1"/>
  <c r="K255" i="1"/>
  <c r="M255" i="1" s="1"/>
  <c r="O255" i="1" s="1"/>
  <c r="Q255" i="1" s="1"/>
  <c r="J256" i="1"/>
  <c r="L256" i="1" s="1"/>
  <c r="N256" i="1" s="1"/>
  <c r="P256" i="1" s="1"/>
  <c r="K256" i="1"/>
  <c r="M256" i="1" s="1"/>
  <c r="O256" i="1" s="1"/>
  <c r="Q256" i="1" s="1"/>
  <c r="J257" i="1"/>
  <c r="L257" i="1" s="1"/>
  <c r="N257" i="1" s="1"/>
  <c r="P257" i="1" s="1"/>
  <c r="K257" i="1"/>
  <c r="M257" i="1" s="1"/>
  <c r="O257" i="1" s="1"/>
  <c r="Q257" i="1" s="1"/>
  <c r="J258" i="1"/>
  <c r="L258" i="1" s="1"/>
  <c r="N258" i="1" s="1"/>
  <c r="P258" i="1" s="1"/>
  <c r="K258" i="1"/>
  <c r="M258" i="1" s="1"/>
  <c r="O258" i="1" s="1"/>
  <c r="Q258" i="1" s="1"/>
  <c r="J259" i="1"/>
  <c r="L259" i="1" s="1"/>
  <c r="N259" i="1" s="1"/>
  <c r="P259" i="1" s="1"/>
  <c r="K259" i="1"/>
  <c r="M259" i="1" s="1"/>
  <c r="O259" i="1" s="1"/>
  <c r="Q259" i="1" s="1"/>
  <c r="J260" i="1"/>
  <c r="L260" i="1" s="1"/>
  <c r="N260" i="1" s="1"/>
  <c r="P260" i="1" s="1"/>
  <c r="K260" i="1"/>
  <c r="M260" i="1" s="1"/>
  <c r="O260" i="1" s="1"/>
  <c r="Q260" i="1" s="1"/>
  <c r="J261" i="1"/>
  <c r="L261" i="1" s="1"/>
  <c r="N261" i="1" s="1"/>
  <c r="P261" i="1" s="1"/>
  <c r="K261" i="1"/>
  <c r="M261" i="1" s="1"/>
  <c r="O261" i="1" s="1"/>
  <c r="Q261" i="1" s="1"/>
  <c r="J262" i="1"/>
  <c r="L262" i="1" s="1"/>
  <c r="N262" i="1" s="1"/>
  <c r="P262" i="1" s="1"/>
  <c r="K262" i="1"/>
  <c r="M262" i="1" s="1"/>
  <c r="O262" i="1" s="1"/>
  <c r="Q262" i="1" s="1"/>
  <c r="J263" i="1"/>
  <c r="L263" i="1" s="1"/>
  <c r="N263" i="1" s="1"/>
  <c r="P263" i="1" s="1"/>
  <c r="K263" i="1"/>
  <c r="M263" i="1" s="1"/>
  <c r="O263" i="1" s="1"/>
  <c r="Q263" i="1" s="1"/>
  <c r="J264" i="1"/>
  <c r="L264" i="1" s="1"/>
  <c r="N264" i="1" s="1"/>
  <c r="P264" i="1" s="1"/>
  <c r="K264" i="1"/>
  <c r="M264" i="1" s="1"/>
  <c r="O264" i="1" s="1"/>
  <c r="Q264" i="1" s="1"/>
  <c r="J265" i="1"/>
  <c r="L265" i="1" s="1"/>
  <c r="N265" i="1" s="1"/>
  <c r="P265" i="1" s="1"/>
  <c r="K265" i="1"/>
  <c r="M265" i="1" s="1"/>
  <c r="O265" i="1" s="1"/>
  <c r="Q265" i="1" s="1"/>
  <c r="J266" i="1"/>
  <c r="L266" i="1" s="1"/>
  <c r="N266" i="1" s="1"/>
  <c r="P266" i="1" s="1"/>
  <c r="K266" i="1"/>
  <c r="M266" i="1" s="1"/>
  <c r="O266" i="1" s="1"/>
  <c r="Q266" i="1" s="1"/>
  <c r="J267" i="1"/>
  <c r="L267" i="1" s="1"/>
  <c r="N267" i="1" s="1"/>
  <c r="P267" i="1" s="1"/>
  <c r="K267" i="1"/>
  <c r="M267" i="1" s="1"/>
  <c r="O267" i="1" s="1"/>
  <c r="Q267" i="1" s="1"/>
  <c r="J268" i="1"/>
  <c r="L268" i="1" s="1"/>
  <c r="N268" i="1" s="1"/>
  <c r="P268" i="1" s="1"/>
  <c r="K268" i="1"/>
  <c r="M268" i="1" s="1"/>
  <c r="O268" i="1" s="1"/>
  <c r="Q268" i="1" s="1"/>
  <c r="J269" i="1"/>
  <c r="L269" i="1" s="1"/>
  <c r="N269" i="1" s="1"/>
  <c r="P269" i="1" s="1"/>
  <c r="K269" i="1"/>
  <c r="M269" i="1" s="1"/>
  <c r="O269" i="1" s="1"/>
  <c r="Q269" i="1" s="1"/>
  <c r="J270" i="1"/>
  <c r="L270" i="1" s="1"/>
  <c r="N270" i="1" s="1"/>
  <c r="P270" i="1" s="1"/>
  <c r="K270" i="1"/>
  <c r="M270" i="1" s="1"/>
  <c r="O270" i="1" s="1"/>
  <c r="Q270" i="1" s="1"/>
  <c r="J399" i="1"/>
  <c r="K399" i="1"/>
  <c r="M399" i="1" s="1"/>
  <c r="O399" i="1" s="1"/>
  <c r="Q399" i="1" s="1"/>
  <c r="J401" i="1"/>
  <c r="K401" i="1"/>
  <c r="M401" i="1" s="1"/>
  <c r="O401" i="1" s="1"/>
  <c r="Q401" i="1" s="1"/>
  <c r="J403" i="1"/>
  <c r="K403" i="1"/>
  <c r="M403" i="1" s="1"/>
  <c r="O403" i="1" s="1"/>
  <c r="Q403" i="1" s="1"/>
  <c r="J405" i="1"/>
  <c r="K405" i="1"/>
  <c r="M405" i="1" s="1"/>
  <c r="O405" i="1" s="1"/>
  <c r="Q405" i="1" s="1"/>
  <c r="J407" i="1"/>
  <c r="K407" i="1"/>
  <c r="M407" i="1" s="1"/>
  <c r="O407" i="1" s="1"/>
  <c r="Q407" i="1" s="1"/>
  <c r="J409" i="1"/>
  <c r="K409" i="1"/>
  <c r="M409" i="1" s="1"/>
  <c r="O409" i="1" s="1"/>
  <c r="Q409" i="1" s="1"/>
  <c r="J411" i="1"/>
  <c r="K411" i="1"/>
  <c r="M411" i="1" s="1"/>
  <c r="O411" i="1" s="1"/>
  <c r="Q411" i="1" s="1"/>
  <c r="J413" i="1"/>
  <c r="K413" i="1"/>
  <c r="M413" i="1" s="1"/>
  <c r="O413" i="1" s="1"/>
  <c r="Q413" i="1" s="1"/>
  <c r="J415" i="1"/>
  <c r="K415" i="1"/>
  <c r="M415" i="1" s="1"/>
  <c r="O415" i="1" s="1"/>
  <c r="Q415" i="1" s="1"/>
  <c r="J417" i="1"/>
  <c r="K417" i="1"/>
  <c r="M417" i="1" s="1"/>
  <c r="O417" i="1" s="1"/>
  <c r="Q417" i="1" s="1"/>
  <c r="J419" i="1"/>
  <c r="K419" i="1"/>
  <c r="M419" i="1" s="1"/>
  <c r="O419" i="1" s="1"/>
  <c r="Q419" i="1" s="1"/>
  <c r="J421" i="1"/>
  <c r="K421" i="1"/>
  <c r="M421" i="1" s="1"/>
  <c r="O421" i="1" s="1"/>
  <c r="Q421" i="1" s="1"/>
  <c r="J423" i="1"/>
  <c r="K423" i="1"/>
  <c r="M423" i="1" s="1"/>
  <c r="O423" i="1" s="1"/>
  <c r="Q423" i="1" s="1"/>
  <c r="J425" i="1"/>
  <c r="K425" i="1"/>
  <c r="M425" i="1" s="1"/>
  <c r="O425" i="1" s="1"/>
  <c r="Q425" i="1" s="1"/>
  <c r="J427" i="1"/>
  <c r="K427" i="1"/>
  <c r="M427" i="1" s="1"/>
  <c r="O427" i="1" s="1"/>
  <c r="Q427" i="1" s="1"/>
  <c r="J429" i="1"/>
  <c r="K429" i="1"/>
  <c r="M429" i="1" s="1"/>
  <c r="O429" i="1" s="1"/>
  <c r="Q429" i="1" s="1"/>
  <c r="K271" i="1"/>
  <c r="M271" i="1" s="1"/>
  <c r="O271" i="1" s="1"/>
  <c r="Q271" i="1" s="1"/>
  <c r="K272" i="1"/>
  <c r="M272" i="1" s="1"/>
  <c r="O272" i="1" s="1"/>
  <c r="Q272" i="1" s="1"/>
  <c r="K273" i="1"/>
  <c r="M273" i="1" s="1"/>
  <c r="O273" i="1" s="1"/>
  <c r="Q273" i="1" s="1"/>
  <c r="K274" i="1"/>
  <c r="M274" i="1" s="1"/>
  <c r="O274" i="1" s="1"/>
  <c r="Q274" i="1" s="1"/>
  <c r="K275" i="1"/>
  <c r="M275" i="1" s="1"/>
  <c r="O275" i="1" s="1"/>
  <c r="Q275" i="1" s="1"/>
  <c r="K276" i="1"/>
  <c r="M276" i="1" s="1"/>
  <c r="O276" i="1" s="1"/>
  <c r="Q276" i="1" s="1"/>
  <c r="K277" i="1"/>
  <c r="M277" i="1" s="1"/>
  <c r="O277" i="1" s="1"/>
  <c r="Q277" i="1" s="1"/>
  <c r="K278" i="1"/>
  <c r="M278" i="1" s="1"/>
  <c r="O278" i="1" s="1"/>
  <c r="Q278" i="1" s="1"/>
  <c r="K279" i="1"/>
  <c r="M279" i="1" s="1"/>
  <c r="O279" i="1" s="1"/>
  <c r="Q279" i="1" s="1"/>
  <c r="K280" i="1"/>
  <c r="M280" i="1" s="1"/>
  <c r="O280" i="1" s="1"/>
  <c r="Q280" i="1" s="1"/>
  <c r="K281" i="1"/>
  <c r="M281" i="1" s="1"/>
  <c r="O281" i="1" s="1"/>
  <c r="Q281" i="1" s="1"/>
  <c r="K282" i="1"/>
  <c r="M282" i="1" s="1"/>
  <c r="O282" i="1" s="1"/>
  <c r="Q282" i="1" s="1"/>
  <c r="K283" i="1"/>
  <c r="M283" i="1" s="1"/>
  <c r="O283" i="1" s="1"/>
  <c r="Q283" i="1" s="1"/>
  <c r="K284" i="1"/>
  <c r="M284" i="1" s="1"/>
  <c r="O284" i="1" s="1"/>
  <c r="Q284" i="1" s="1"/>
  <c r="K285" i="1"/>
  <c r="M285" i="1" s="1"/>
  <c r="O285" i="1" s="1"/>
  <c r="J286" i="1"/>
  <c r="L286" i="1" s="1"/>
  <c r="N286" i="1" s="1"/>
  <c r="P286" i="1" s="1"/>
  <c r="J288" i="1"/>
  <c r="L288" i="1" s="1"/>
  <c r="N288" i="1" s="1"/>
  <c r="P288" i="1" s="1"/>
  <c r="J290" i="1"/>
  <c r="L290" i="1" s="1"/>
  <c r="N290" i="1" s="1"/>
  <c r="P290" i="1" s="1"/>
  <c r="K291" i="1"/>
  <c r="M291" i="1" s="1"/>
  <c r="O291" i="1" s="1"/>
  <c r="J292" i="1"/>
  <c r="L292" i="1" s="1"/>
  <c r="N292" i="1" s="1"/>
  <c r="P292" i="1" s="1"/>
  <c r="J294" i="1"/>
  <c r="L294" i="1" s="1"/>
  <c r="N294" i="1" s="1"/>
  <c r="P294" i="1" s="1"/>
  <c r="J296" i="1"/>
  <c r="L296" i="1" s="1"/>
  <c r="N296" i="1" s="1"/>
  <c r="P296" i="1" s="1"/>
  <c r="J298" i="1"/>
  <c r="L298" i="1" s="1"/>
  <c r="N298" i="1" s="1"/>
  <c r="P298" i="1" s="1"/>
  <c r="J300" i="1"/>
  <c r="L300" i="1" s="1"/>
  <c r="N300" i="1" s="1"/>
  <c r="P300" i="1" s="1"/>
  <c r="J302" i="1"/>
  <c r="L302" i="1" s="1"/>
  <c r="N302" i="1" s="1"/>
  <c r="P302" i="1" s="1"/>
  <c r="J304" i="1"/>
  <c r="L304" i="1" s="1"/>
  <c r="N304" i="1" s="1"/>
  <c r="P304" i="1" s="1"/>
  <c r="Q306" i="1"/>
  <c r="J310" i="1"/>
  <c r="L310" i="1" s="1"/>
  <c r="N310" i="1" s="1"/>
  <c r="P310" i="1" s="1"/>
  <c r="J312" i="1"/>
  <c r="L312" i="1" s="1"/>
  <c r="N312" i="1" s="1"/>
  <c r="P312" i="1" s="1"/>
  <c r="K313" i="1"/>
  <c r="M313" i="1" s="1"/>
  <c r="O313" i="1" s="1"/>
  <c r="Q313" i="1" s="1"/>
  <c r="K314" i="1"/>
  <c r="L314" i="1" s="1"/>
  <c r="N314" i="1" s="1"/>
  <c r="P314" i="1" s="1"/>
  <c r="J316" i="1"/>
  <c r="L316" i="1" s="1"/>
  <c r="N316" i="1" s="1"/>
  <c r="P316" i="1" s="1"/>
  <c r="J318" i="1"/>
  <c r="L318" i="1" s="1"/>
  <c r="N318" i="1" s="1"/>
  <c r="P318" i="1" s="1"/>
  <c r="L320" i="1"/>
  <c r="N320" i="1" s="1"/>
  <c r="P320" i="1" s="1"/>
  <c r="J322" i="1"/>
  <c r="L322" i="1" s="1"/>
  <c r="N322" i="1" s="1"/>
  <c r="P322" i="1" s="1"/>
  <c r="K323" i="1"/>
  <c r="M323" i="1" s="1"/>
  <c r="O323" i="1" s="1"/>
  <c r="Q323" i="1" s="1"/>
  <c r="K324" i="1"/>
  <c r="M324" i="1" s="1"/>
  <c r="O324" i="1" s="1"/>
  <c r="Q324" i="1" s="1"/>
  <c r="K325" i="1"/>
  <c r="L325" i="1" s="1"/>
  <c r="N325" i="1" s="1"/>
  <c r="P325" i="1" s="1"/>
  <c r="J327" i="1"/>
  <c r="L327" i="1" s="1"/>
  <c r="N327" i="1" s="1"/>
  <c r="P327" i="1" s="1"/>
  <c r="Q327" i="1" s="1"/>
  <c r="J329" i="1"/>
  <c r="L329" i="1" s="1"/>
  <c r="N329" i="1" s="1"/>
  <c r="P329" i="1" s="1"/>
  <c r="K330" i="1"/>
  <c r="L330" i="1" s="1"/>
  <c r="N330" i="1" s="1"/>
  <c r="P330" i="1" s="1"/>
  <c r="J332" i="1"/>
  <c r="L332" i="1" s="1"/>
  <c r="N332" i="1" s="1"/>
  <c r="P332" i="1" s="1"/>
  <c r="K333" i="1"/>
  <c r="M333" i="1" s="1"/>
  <c r="O333" i="1" s="1"/>
  <c r="Q333" i="1" s="1"/>
  <c r="K334" i="1"/>
  <c r="M334" i="1" s="1"/>
  <c r="O334" i="1" s="1"/>
  <c r="Q334" i="1" s="1"/>
  <c r="K335" i="1"/>
  <c r="M335" i="1" s="1"/>
  <c r="O335" i="1" s="1"/>
  <c r="Q335" i="1" s="1"/>
  <c r="K336" i="1"/>
  <c r="M336" i="1" s="1"/>
  <c r="O336" i="1" s="1"/>
  <c r="Q336" i="1" s="1"/>
  <c r="K337" i="1"/>
  <c r="M337" i="1" s="1"/>
  <c r="O337" i="1" s="1"/>
  <c r="Q337" i="1" s="1"/>
  <c r="K338" i="1"/>
  <c r="M338" i="1" s="1"/>
  <c r="O338" i="1" s="1"/>
  <c r="Q338" i="1" s="1"/>
  <c r="K339" i="1"/>
  <c r="L339" i="1" s="1"/>
  <c r="N339" i="1" s="1"/>
  <c r="P339" i="1" s="1"/>
  <c r="L340" i="1"/>
  <c r="N340" i="1" s="1"/>
  <c r="P340" i="1" s="1"/>
  <c r="L342" i="1"/>
  <c r="N342" i="1" s="1"/>
  <c r="P342" i="1" s="1"/>
  <c r="K355" i="1"/>
  <c r="M355" i="1" s="1"/>
  <c r="O355" i="1" s="1"/>
  <c r="Q355" i="1" s="1"/>
  <c r="J355" i="1"/>
  <c r="L355" i="1" s="1"/>
  <c r="N355" i="1" s="1"/>
  <c r="P355" i="1" s="1"/>
  <c r="K357" i="1"/>
  <c r="M357" i="1" s="1"/>
  <c r="O357" i="1" s="1"/>
  <c r="Q357" i="1" s="1"/>
  <c r="J357" i="1"/>
  <c r="L357" i="1" s="1"/>
  <c r="N357" i="1" s="1"/>
  <c r="P357" i="1" s="1"/>
  <c r="K359" i="1"/>
  <c r="M359" i="1" s="1"/>
  <c r="O359" i="1" s="1"/>
  <c r="Q359" i="1" s="1"/>
  <c r="J359" i="1"/>
  <c r="L359" i="1" s="1"/>
  <c r="N359" i="1" s="1"/>
  <c r="P359" i="1" s="1"/>
  <c r="K361" i="1"/>
  <c r="M361" i="1" s="1"/>
  <c r="O361" i="1" s="1"/>
  <c r="Q361" i="1" s="1"/>
  <c r="J361" i="1"/>
  <c r="L361" i="1" s="1"/>
  <c r="N361" i="1" s="1"/>
  <c r="P361" i="1" s="1"/>
  <c r="K363" i="1"/>
  <c r="M363" i="1" s="1"/>
  <c r="O363" i="1" s="1"/>
  <c r="Q363" i="1" s="1"/>
  <c r="J363" i="1"/>
  <c r="L363" i="1" s="1"/>
  <c r="N363" i="1" s="1"/>
  <c r="P363" i="1" s="1"/>
  <c r="K365" i="1"/>
  <c r="M365" i="1" s="1"/>
  <c r="O365" i="1" s="1"/>
  <c r="Q365" i="1" s="1"/>
  <c r="J365" i="1"/>
  <c r="L365" i="1" s="1"/>
  <c r="N365" i="1" s="1"/>
  <c r="P365" i="1" s="1"/>
  <c r="K367" i="1"/>
  <c r="M367" i="1" s="1"/>
  <c r="O367" i="1" s="1"/>
  <c r="Q367" i="1" s="1"/>
  <c r="J367" i="1"/>
  <c r="L367" i="1" s="1"/>
  <c r="N367" i="1" s="1"/>
  <c r="P367" i="1" s="1"/>
  <c r="K369" i="1"/>
  <c r="M369" i="1" s="1"/>
  <c r="O369" i="1" s="1"/>
  <c r="Q369" i="1" s="1"/>
  <c r="J369" i="1"/>
  <c r="L369" i="1" s="1"/>
  <c r="N369" i="1" s="1"/>
  <c r="P369" i="1" s="1"/>
  <c r="K371" i="1"/>
  <c r="M371" i="1" s="1"/>
  <c r="O371" i="1" s="1"/>
  <c r="Q371" i="1" s="1"/>
  <c r="J371" i="1"/>
  <c r="L371" i="1" s="1"/>
  <c r="N371" i="1" s="1"/>
  <c r="P371" i="1" s="1"/>
  <c r="K373" i="1"/>
  <c r="M373" i="1" s="1"/>
  <c r="O373" i="1" s="1"/>
  <c r="Q373" i="1" s="1"/>
  <c r="J373" i="1"/>
  <c r="L373" i="1" s="1"/>
  <c r="N373" i="1" s="1"/>
  <c r="P373" i="1" s="1"/>
  <c r="K375" i="1"/>
  <c r="M375" i="1" s="1"/>
  <c r="O375" i="1" s="1"/>
  <c r="Q375" i="1" s="1"/>
  <c r="J375" i="1"/>
  <c r="L375" i="1" s="1"/>
  <c r="N375" i="1" s="1"/>
  <c r="P375" i="1" s="1"/>
  <c r="K377" i="1"/>
  <c r="M377" i="1" s="1"/>
  <c r="O377" i="1" s="1"/>
  <c r="Q377" i="1" s="1"/>
  <c r="J377" i="1"/>
  <c r="L377" i="1" s="1"/>
  <c r="N377" i="1" s="1"/>
  <c r="P377" i="1" s="1"/>
  <c r="K379" i="1"/>
  <c r="M379" i="1" s="1"/>
  <c r="O379" i="1" s="1"/>
  <c r="Q379" i="1" s="1"/>
  <c r="J379" i="1"/>
  <c r="L379" i="1" s="1"/>
  <c r="N379" i="1" s="1"/>
  <c r="P379" i="1" s="1"/>
  <c r="K381" i="1"/>
  <c r="M381" i="1" s="1"/>
  <c r="O381" i="1" s="1"/>
  <c r="Q381" i="1" s="1"/>
  <c r="J381" i="1"/>
  <c r="L381" i="1" s="1"/>
  <c r="N381" i="1" s="1"/>
  <c r="P381" i="1" s="1"/>
  <c r="K383" i="1"/>
  <c r="M383" i="1" s="1"/>
  <c r="O383" i="1" s="1"/>
  <c r="Q383" i="1" s="1"/>
  <c r="J383" i="1"/>
  <c r="L383" i="1" s="1"/>
  <c r="N383" i="1" s="1"/>
  <c r="P383" i="1" s="1"/>
  <c r="K385" i="1"/>
  <c r="M385" i="1" s="1"/>
  <c r="O385" i="1" s="1"/>
  <c r="Q385" i="1" s="1"/>
  <c r="J385" i="1"/>
  <c r="L385" i="1" s="1"/>
  <c r="N385" i="1" s="1"/>
  <c r="P385" i="1" s="1"/>
  <c r="K387" i="1"/>
  <c r="M387" i="1" s="1"/>
  <c r="O387" i="1" s="1"/>
  <c r="Q387" i="1" s="1"/>
  <c r="J387" i="1"/>
  <c r="L387" i="1" s="1"/>
  <c r="N387" i="1" s="1"/>
  <c r="P387" i="1" s="1"/>
  <c r="K389" i="1"/>
  <c r="M389" i="1" s="1"/>
  <c r="O389" i="1" s="1"/>
  <c r="Q389" i="1" s="1"/>
  <c r="J389" i="1"/>
  <c r="L389" i="1" s="1"/>
  <c r="N389" i="1" s="1"/>
  <c r="P389" i="1" s="1"/>
  <c r="K391" i="1"/>
  <c r="M391" i="1" s="1"/>
  <c r="O391" i="1" s="1"/>
  <c r="Q391" i="1" s="1"/>
  <c r="J391" i="1"/>
  <c r="L391" i="1" s="1"/>
  <c r="N391" i="1" s="1"/>
  <c r="P391" i="1" s="1"/>
  <c r="K393" i="1"/>
  <c r="M393" i="1" s="1"/>
  <c r="O393" i="1" s="1"/>
  <c r="Q393" i="1" s="1"/>
  <c r="J393" i="1"/>
  <c r="L393" i="1" s="1"/>
  <c r="N393" i="1" s="1"/>
  <c r="P393" i="1" s="1"/>
  <c r="K395" i="1"/>
  <c r="M395" i="1" s="1"/>
  <c r="O395" i="1" s="1"/>
  <c r="Q395" i="1" s="1"/>
  <c r="J395" i="1"/>
  <c r="L395" i="1" s="1"/>
  <c r="N395" i="1" s="1"/>
  <c r="P395" i="1" s="1"/>
  <c r="K397" i="1"/>
  <c r="M397" i="1" s="1"/>
  <c r="O397" i="1" s="1"/>
  <c r="Q397" i="1" s="1"/>
  <c r="J397" i="1"/>
  <c r="L397" i="1" s="1"/>
  <c r="N397" i="1" s="1"/>
  <c r="P397" i="1" s="1"/>
  <c r="J398" i="1"/>
  <c r="K398" i="1"/>
  <c r="M398" i="1" s="1"/>
  <c r="O398" i="1" s="1"/>
  <c r="Q398" i="1" s="1"/>
  <c r="J400" i="1"/>
  <c r="K400" i="1"/>
  <c r="M400" i="1" s="1"/>
  <c r="O400" i="1" s="1"/>
  <c r="Q400" i="1" s="1"/>
  <c r="J402" i="1"/>
  <c r="K402" i="1"/>
  <c r="M402" i="1" s="1"/>
  <c r="O402" i="1" s="1"/>
  <c r="Q402" i="1" s="1"/>
  <c r="J404" i="1"/>
  <c r="K404" i="1"/>
  <c r="M404" i="1" s="1"/>
  <c r="O404" i="1" s="1"/>
  <c r="Q404" i="1" s="1"/>
  <c r="J406" i="1"/>
  <c r="K406" i="1"/>
  <c r="M406" i="1" s="1"/>
  <c r="O406" i="1" s="1"/>
  <c r="Q406" i="1" s="1"/>
  <c r="J408" i="1"/>
  <c r="K408" i="1"/>
  <c r="M408" i="1" s="1"/>
  <c r="O408" i="1" s="1"/>
  <c r="Q408" i="1" s="1"/>
  <c r="J410" i="1"/>
  <c r="K410" i="1"/>
  <c r="M410" i="1" s="1"/>
  <c r="O410" i="1" s="1"/>
  <c r="Q410" i="1" s="1"/>
  <c r="J412" i="1"/>
  <c r="K412" i="1"/>
  <c r="M412" i="1" s="1"/>
  <c r="O412" i="1" s="1"/>
  <c r="Q412" i="1" s="1"/>
  <c r="J414" i="1"/>
  <c r="K414" i="1"/>
  <c r="M414" i="1" s="1"/>
  <c r="O414" i="1" s="1"/>
  <c r="Q414" i="1" s="1"/>
  <c r="J416" i="1"/>
  <c r="K416" i="1"/>
  <c r="M416" i="1" s="1"/>
  <c r="O416" i="1" s="1"/>
  <c r="Q416" i="1" s="1"/>
  <c r="J418" i="1"/>
  <c r="K418" i="1"/>
  <c r="M418" i="1" s="1"/>
  <c r="O418" i="1" s="1"/>
  <c r="Q418" i="1" s="1"/>
  <c r="J420" i="1"/>
  <c r="K420" i="1"/>
  <c r="M420" i="1" s="1"/>
  <c r="O420" i="1" s="1"/>
  <c r="Q420" i="1" s="1"/>
  <c r="J422" i="1"/>
  <c r="K422" i="1"/>
  <c r="M422" i="1" s="1"/>
  <c r="O422" i="1" s="1"/>
  <c r="Q422" i="1" s="1"/>
  <c r="J424" i="1"/>
  <c r="K424" i="1"/>
  <c r="M424" i="1" s="1"/>
  <c r="O424" i="1" s="1"/>
  <c r="Q424" i="1" s="1"/>
  <c r="J426" i="1"/>
  <c r="K426" i="1"/>
  <c r="M426" i="1" s="1"/>
  <c r="O426" i="1" s="1"/>
  <c r="Q426" i="1" s="1"/>
  <c r="J428" i="1"/>
  <c r="K428" i="1"/>
  <c r="M428" i="1" s="1"/>
  <c r="O428" i="1" s="1"/>
  <c r="Q428" i="1" s="1"/>
  <c r="J430" i="1"/>
  <c r="K430" i="1"/>
  <c r="M430" i="1" s="1"/>
  <c r="O430" i="1" s="1"/>
  <c r="Q430" i="1" s="1"/>
  <c r="E451" i="1"/>
  <c r="Q451" i="1" s="1"/>
  <c r="P451" i="1"/>
  <c r="E453" i="1"/>
  <c r="Q453" i="1" s="1"/>
  <c r="P453" i="1"/>
  <c r="L343" i="1"/>
  <c r="N343" i="1" s="1"/>
  <c r="P343" i="1" s="1"/>
  <c r="L347" i="1"/>
  <c r="N347" i="1" s="1"/>
  <c r="P347" i="1" s="1"/>
  <c r="L351" i="1"/>
  <c r="N351" i="1" s="1"/>
  <c r="P351" i="1" s="1"/>
  <c r="P443" i="1"/>
  <c r="E447" i="1"/>
  <c r="O447" i="1" s="1"/>
  <c r="Q447" i="1" s="1"/>
  <c r="N447" i="1"/>
  <c r="K432" i="1"/>
  <c r="M432" i="1" s="1"/>
  <c r="O432" i="1" s="1"/>
  <c r="Q432" i="1" s="1"/>
  <c r="J432" i="1"/>
  <c r="K434" i="1"/>
  <c r="M434" i="1" s="1"/>
  <c r="O434" i="1" s="1"/>
  <c r="Q434" i="1" s="1"/>
  <c r="I434" i="1"/>
  <c r="J434" i="1" s="1"/>
  <c r="L437" i="1"/>
  <c r="N437" i="1" s="1"/>
  <c r="P437" i="1" s="1"/>
  <c r="E452" i="1"/>
  <c r="Q452" i="1" s="1"/>
  <c r="P452" i="1"/>
  <c r="K435" i="1"/>
  <c r="M435" i="1" s="1"/>
  <c r="I435" i="1"/>
  <c r="J435" i="1" s="1"/>
  <c r="L436" i="1"/>
  <c r="N436" i="1" s="1"/>
  <c r="P436" i="1" s="1"/>
  <c r="N442" i="1"/>
  <c r="P442" i="1" s="1"/>
  <c r="N449" i="1"/>
  <c r="N450" i="1"/>
  <c r="L333" i="1" l="1"/>
  <c r="N333" i="1" s="1"/>
  <c r="P333" i="1" s="1"/>
  <c r="L193" i="1"/>
  <c r="N193" i="1" s="1"/>
  <c r="P193" i="1" s="1"/>
  <c r="L185" i="1"/>
  <c r="N185" i="1" s="1"/>
  <c r="P185" i="1" s="1"/>
  <c r="L177" i="1"/>
  <c r="N177" i="1" s="1"/>
  <c r="P177" i="1" s="1"/>
  <c r="L169" i="1"/>
  <c r="N169" i="1" s="1"/>
  <c r="P169" i="1" s="1"/>
  <c r="L161" i="1"/>
  <c r="N161" i="1" s="1"/>
  <c r="P161" i="1" s="1"/>
  <c r="N440" i="1"/>
  <c r="P440" i="1" s="1"/>
  <c r="L435" i="1"/>
  <c r="N435" i="1" s="1"/>
  <c r="O435" i="1" s="1"/>
  <c r="P435" i="1" s="1"/>
  <c r="L349" i="1"/>
  <c r="N349" i="1" s="1"/>
  <c r="P349" i="1" s="1"/>
  <c r="L345" i="1"/>
  <c r="N345" i="1" s="1"/>
  <c r="P345" i="1" s="1"/>
  <c r="L337" i="1"/>
  <c r="N337" i="1" s="1"/>
  <c r="P337" i="1" s="1"/>
  <c r="L211" i="1"/>
  <c r="N211" i="1" s="1"/>
  <c r="P211" i="1" s="1"/>
  <c r="L203" i="1"/>
  <c r="N203" i="1" s="1"/>
  <c r="P203" i="1" s="1"/>
  <c r="L10" i="1"/>
  <c r="N10" i="1" s="1"/>
  <c r="P10" i="1" s="1"/>
  <c r="L7" i="1"/>
  <c r="N7" i="1" s="1"/>
  <c r="P7" i="1" s="1"/>
  <c r="L197" i="1"/>
  <c r="N197" i="1" s="1"/>
  <c r="P197" i="1" s="1"/>
  <c r="L189" i="1"/>
  <c r="N189" i="1" s="1"/>
  <c r="P189" i="1" s="1"/>
  <c r="L181" i="1"/>
  <c r="N181" i="1" s="1"/>
  <c r="P181" i="1" s="1"/>
  <c r="L173" i="1"/>
  <c r="N173" i="1" s="1"/>
  <c r="P173" i="1" s="1"/>
  <c r="L165" i="1"/>
  <c r="N165" i="1" s="1"/>
  <c r="P165" i="1" s="1"/>
  <c r="L153" i="1"/>
  <c r="N153" i="1" s="1"/>
  <c r="P153" i="1" s="1"/>
  <c r="L433" i="1"/>
  <c r="N433" i="1" s="1"/>
  <c r="P433" i="1" s="1"/>
  <c r="L394" i="1"/>
  <c r="N394" i="1" s="1"/>
  <c r="P394" i="1" s="1"/>
  <c r="L390" i="1"/>
  <c r="N390" i="1" s="1"/>
  <c r="P390" i="1" s="1"/>
  <c r="L386" i="1"/>
  <c r="N386" i="1" s="1"/>
  <c r="P386" i="1" s="1"/>
  <c r="L382" i="1"/>
  <c r="N382" i="1" s="1"/>
  <c r="P382" i="1" s="1"/>
  <c r="L378" i="1"/>
  <c r="N378" i="1" s="1"/>
  <c r="P378" i="1" s="1"/>
  <c r="L374" i="1"/>
  <c r="N374" i="1" s="1"/>
  <c r="P374" i="1" s="1"/>
  <c r="L370" i="1"/>
  <c r="N370" i="1" s="1"/>
  <c r="P370" i="1" s="1"/>
  <c r="L366" i="1"/>
  <c r="N366" i="1" s="1"/>
  <c r="P366" i="1" s="1"/>
  <c r="L362" i="1"/>
  <c r="N362" i="1" s="1"/>
  <c r="P362" i="1" s="1"/>
  <c r="L358" i="1"/>
  <c r="N358" i="1" s="1"/>
  <c r="P358" i="1" s="1"/>
  <c r="L354" i="1"/>
  <c r="N354" i="1" s="1"/>
  <c r="P354" i="1" s="1"/>
  <c r="L328" i="1"/>
  <c r="N328" i="1" s="1"/>
  <c r="P328" i="1" s="1"/>
  <c r="L37" i="1"/>
  <c r="N37" i="1" s="1"/>
  <c r="P37" i="1" s="1"/>
  <c r="L29" i="1"/>
  <c r="N29" i="1" s="1"/>
  <c r="P29" i="1" s="1"/>
  <c r="L21" i="1"/>
  <c r="N21" i="1" s="1"/>
  <c r="P21" i="1" s="1"/>
  <c r="L41" i="1"/>
  <c r="N41" i="1" s="1"/>
  <c r="P41" i="1" s="1"/>
  <c r="L33" i="1"/>
  <c r="N33" i="1" s="1"/>
  <c r="P33" i="1" s="1"/>
  <c r="L25" i="1"/>
  <c r="N25" i="1" s="1"/>
  <c r="P25" i="1" s="1"/>
  <c r="L352" i="1"/>
  <c r="N352" i="1" s="1"/>
  <c r="P352" i="1" s="1"/>
  <c r="L350" i="1"/>
  <c r="N350" i="1" s="1"/>
  <c r="P350" i="1" s="1"/>
  <c r="L348" i="1"/>
  <c r="N348" i="1" s="1"/>
  <c r="P348" i="1" s="1"/>
  <c r="L346" i="1"/>
  <c r="N346" i="1" s="1"/>
  <c r="P346" i="1" s="1"/>
  <c r="L344" i="1"/>
  <c r="N344" i="1" s="1"/>
  <c r="P344" i="1" s="1"/>
  <c r="L341" i="1"/>
  <c r="N341" i="1" s="1"/>
  <c r="P341" i="1" s="1"/>
  <c r="L335" i="1"/>
  <c r="N335" i="1" s="1"/>
  <c r="P335" i="1" s="1"/>
  <c r="L209" i="1"/>
  <c r="N209" i="1" s="1"/>
  <c r="P209" i="1" s="1"/>
  <c r="L205" i="1"/>
  <c r="N205" i="1" s="1"/>
  <c r="P205" i="1" s="1"/>
  <c r="L201" i="1"/>
  <c r="N201" i="1" s="1"/>
  <c r="P201" i="1" s="1"/>
  <c r="L12" i="1"/>
  <c r="N12" i="1" s="1"/>
  <c r="P12" i="1" s="1"/>
  <c r="L8" i="1"/>
  <c r="N8" i="1" s="1"/>
  <c r="P8" i="1" s="1"/>
  <c r="L195" i="1"/>
  <c r="N195" i="1" s="1"/>
  <c r="P195" i="1" s="1"/>
  <c r="L191" i="1"/>
  <c r="N191" i="1" s="1"/>
  <c r="P191" i="1" s="1"/>
  <c r="L187" i="1"/>
  <c r="N187" i="1" s="1"/>
  <c r="P187" i="1" s="1"/>
  <c r="L183" i="1"/>
  <c r="N183" i="1" s="1"/>
  <c r="P183" i="1" s="1"/>
  <c r="L179" i="1"/>
  <c r="N179" i="1" s="1"/>
  <c r="P179" i="1" s="1"/>
  <c r="L175" i="1"/>
  <c r="N175" i="1" s="1"/>
  <c r="P175" i="1" s="1"/>
  <c r="L171" i="1"/>
  <c r="N171" i="1" s="1"/>
  <c r="P171" i="1" s="1"/>
  <c r="L167" i="1"/>
  <c r="N167" i="1" s="1"/>
  <c r="P167" i="1" s="1"/>
  <c r="L163" i="1"/>
  <c r="N163" i="1" s="1"/>
  <c r="P163" i="1" s="1"/>
  <c r="L157" i="1"/>
  <c r="N157" i="1" s="1"/>
  <c r="P157" i="1" s="1"/>
  <c r="P446" i="1"/>
  <c r="L431" i="1"/>
  <c r="N431" i="1" s="1"/>
  <c r="P431" i="1" s="1"/>
  <c r="L396" i="1"/>
  <c r="N396" i="1" s="1"/>
  <c r="P396" i="1" s="1"/>
  <c r="L392" i="1"/>
  <c r="N392" i="1" s="1"/>
  <c r="P392" i="1" s="1"/>
  <c r="L388" i="1"/>
  <c r="N388" i="1" s="1"/>
  <c r="P388" i="1" s="1"/>
  <c r="L384" i="1"/>
  <c r="N384" i="1" s="1"/>
  <c r="P384" i="1" s="1"/>
  <c r="L380" i="1"/>
  <c r="N380" i="1" s="1"/>
  <c r="P380" i="1" s="1"/>
  <c r="L376" i="1"/>
  <c r="N376" i="1" s="1"/>
  <c r="P376" i="1" s="1"/>
  <c r="L372" i="1"/>
  <c r="N372" i="1" s="1"/>
  <c r="P372" i="1" s="1"/>
  <c r="L368" i="1"/>
  <c r="N368" i="1" s="1"/>
  <c r="P368" i="1" s="1"/>
  <c r="L364" i="1"/>
  <c r="N364" i="1" s="1"/>
  <c r="P364" i="1" s="1"/>
  <c r="L360" i="1"/>
  <c r="N360" i="1" s="1"/>
  <c r="P360" i="1" s="1"/>
  <c r="L356" i="1"/>
  <c r="N356" i="1" s="1"/>
  <c r="P356" i="1" s="1"/>
  <c r="L331" i="1"/>
  <c r="N331" i="1" s="1"/>
  <c r="P331" i="1" s="1"/>
  <c r="L323" i="1"/>
  <c r="N323" i="1" s="1"/>
  <c r="P323" i="1" s="1"/>
  <c r="L313" i="1"/>
  <c r="N313" i="1" s="1"/>
  <c r="P313" i="1" s="1"/>
  <c r="L285" i="1"/>
  <c r="N285" i="1" s="1"/>
  <c r="P285" i="1" s="1"/>
  <c r="L283" i="1"/>
  <c r="N283" i="1" s="1"/>
  <c r="P283" i="1" s="1"/>
  <c r="L281" i="1"/>
  <c r="N281" i="1" s="1"/>
  <c r="P281" i="1" s="1"/>
  <c r="L279" i="1"/>
  <c r="N279" i="1" s="1"/>
  <c r="P279" i="1" s="1"/>
  <c r="L277" i="1"/>
  <c r="N277" i="1" s="1"/>
  <c r="P277" i="1" s="1"/>
  <c r="L275" i="1"/>
  <c r="N275" i="1" s="1"/>
  <c r="P275" i="1" s="1"/>
  <c r="L273" i="1"/>
  <c r="N273" i="1" s="1"/>
  <c r="P273" i="1" s="1"/>
  <c r="L271" i="1"/>
  <c r="N271" i="1" s="1"/>
  <c r="P271" i="1" s="1"/>
  <c r="O213" i="1"/>
  <c r="P213" i="1"/>
  <c r="O5" i="1"/>
  <c r="L218" i="1"/>
  <c r="N218" i="1" s="1"/>
  <c r="P218" i="1" s="1"/>
  <c r="L216" i="1"/>
  <c r="N216" i="1" s="1"/>
  <c r="P216" i="1" s="1"/>
  <c r="L150" i="1"/>
  <c r="N150" i="1" s="1"/>
  <c r="P150" i="1" s="1"/>
  <c r="L148" i="1"/>
  <c r="N148" i="1" s="1"/>
  <c r="P148" i="1" s="1"/>
  <c r="L146" i="1"/>
  <c r="N146" i="1" s="1"/>
  <c r="P146" i="1" s="1"/>
  <c r="L144" i="1"/>
  <c r="N144" i="1" s="1"/>
  <c r="P144" i="1" s="1"/>
  <c r="L142" i="1"/>
  <c r="N142" i="1" s="1"/>
  <c r="P142" i="1" s="1"/>
  <c r="L140" i="1"/>
  <c r="N140" i="1" s="1"/>
  <c r="P140" i="1" s="1"/>
  <c r="L138" i="1"/>
  <c r="N138" i="1" s="1"/>
  <c r="P138" i="1" s="1"/>
  <c r="L136" i="1"/>
  <c r="N136" i="1" s="1"/>
  <c r="P136" i="1" s="1"/>
  <c r="L134" i="1"/>
  <c r="N134" i="1" s="1"/>
  <c r="P134" i="1" s="1"/>
  <c r="L132" i="1"/>
  <c r="N132" i="1" s="1"/>
  <c r="P132" i="1" s="1"/>
  <c r="L130" i="1"/>
  <c r="N130" i="1" s="1"/>
  <c r="P130" i="1" s="1"/>
  <c r="L128" i="1"/>
  <c r="N128" i="1" s="1"/>
  <c r="P128" i="1" s="1"/>
  <c r="L126" i="1"/>
  <c r="N126" i="1" s="1"/>
  <c r="P126" i="1" s="1"/>
  <c r="L124" i="1"/>
  <c r="N124" i="1" s="1"/>
  <c r="P124" i="1" s="1"/>
  <c r="L122" i="1"/>
  <c r="N122" i="1" s="1"/>
  <c r="P122" i="1" s="1"/>
  <c r="L120" i="1"/>
  <c r="N120" i="1" s="1"/>
  <c r="P120" i="1" s="1"/>
  <c r="L118" i="1"/>
  <c r="N118" i="1" s="1"/>
  <c r="P118" i="1" s="1"/>
  <c r="L116" i="1"/>
  <c r="N116" i="1" s="1"/>
  <c r="P116" i="1" s="1"/>
  <c r="L114" i="1"/>
  <c r="N114" i="1" s="1"/>
  <c r="P114" i="1" s="1"/>
  <c r="L112" i="1"/>
  <c r="N112" i="1" s="1"/>
  <c r="P112" i="1" s="1"/>
  <c r="L110" i="1"/>
  <c r="N110" i="1" s="1"/>
  <c r="P110" i="1" s="1"/>
  <c r="L108" i="1"/>
  <c r="N108" i="1" s="1"/>
  <c r="P108" i="1" s="1"/>
  <c r="L106" i="1"/>
  <c r="N106" i="1" s="1"/>
  <c r="P106" i="1" s="1"/>
  <c r="L104" i="1"/>
  <c r="N104" i="1" s="1"/>
  <c r="P104" i="1" s="1"/>
  <c r="L102" i="1"/>
  <c r="N102" i="1" s="1"/>
  <c r="P102" i="1" s="1"/>
  <c r="L100" i="1"/>
  <c r="N100" i="1" s="1"/>
  <c r="P100" i="1" s="1"/>
  <c r="L98" i="1"/>
  <c r="N98" i="1" s="1"/>
  <c r="P98" i="1" s="1"/>
  <c r="L96" i="1"/>
  <c r="N96" i="1" s="1"/>
  <c r="P96" i="1" s="1"/>
  <c r="L94" i="1"/>
  <c r="N94" i="1" s="1"/>
  <c r="P94" i="1" s="1"/>
  <c r="L92" i="1"/>
  <c r="N92" i="1" s="1"/>
  <c r="P92" i="1" s="1"/>
  <c r="L90" i="1"/>
  <c r="N90" i="1" s="1"/>
  <c r="P90" i="1" s="1"/>
  <c r="L88" i="1"/>
  <c r="N88" i="1" s="1"/>
  <c r="P88" i="1" s="1"/>
  <c r="L86" i="1"/>
  <c r="N86" i="1" s="1"/>
  <c r="P86" i="1" s="1"/>
  <c r="L84" i="1"/>
  <c r="N84" i="1" s="1"/>
  <c r="P84" i="1" s="1"/>
  <c r="L82" i="1"/>
  <c r="N82" i="1" s="1"/>
  <c r="P82" i="1" s="1"/>
  <c r="L80" i="1"/>
  <c r="N80" i="1" s="1"/>
  <c r="P80" i="1" s="1"/>
  <c r="L78" i="1"/>
  <c r="N78" i="1" s="1"/>
  <c r="P78" i="1" s="1"/>
  <c r="L76" i="1"/>
  <c r="N76" i="1" s="1"/>
  <c r="P76" i="1" s="1"/>
  <c r="L74" i="1"/>
  <c r="N74" i="1" s="1"/>
  <c r="P74" i="1" s="1"/>
  <c r="L72" i="1"/>
  <c r="N72" i="1" s="1"/>
  <c r="P72" i="1" s="1"/>
  <c r="L70" i="1"/>
  <c r="N70" i="1" s="1"/>
  <c r="P70" i="1" s="1"/>
  <c r="L68" i="1"/>
  <c r="N68" i="1" s="1"/>
  <c r="P68" i="1" s="1"/>
  <c r="L66" i="1"/>
  <c r="N66" i="1" s="1"/>
  <c r="P66" i="1" s="1"/>
  <c r="L64" i="1"/>
  <c r="N64" i="1" s="1"/>
  <c r="P64" i="1" s="1"/>
  <c r="L62" i="1"/>
  <c r="N62" i="1" s="1"/>
  <c r="P62" i="1" s="1"/>
  <c r="L60" i="1"/>
  <c r="N60" i="1" s="1"/>
  <c r="P60" i="1" s="1"/>
  <c r="L58" i="1"/>
  <c r="N58" i="1" s="1"/>
  <c r="P58" i="1" s="1"/>
  <c r="L56" i="1"/>
  <c r="N56" i="1" s="1"/>
  <c r="P56" i="1" s="1"/>
  <c r="L54" i="1"/>
  <c r="N54" i="1" s="1"/>
  <c r="P54" i="1" s="1"/>
  <c r="L52" i="1"/>
  <c r="N52" i="1" s="1"/>
  <c r="P52" i="1" s="1"/>
  <c r="L50" i="1"/>
  <c r="N50" i="1" s="1"/>
  <c r="P50" i="1" s="1"/>
  <c r="L48" i="1"/>
  <c r="N48" i="1" s="1"/>
  <c r="P48" i="1" s="1"/>
  <c r="L46" i="1"/>
  <c r="N46" i="1" s="1"/>
  <c r="P46" i="1" s="1"/>
  <c r="L44" i="1"/>
  <c r="N44" i="1" s="1"/>
  <c r="P44" i="1" s="1"/>
  <c r="L434" i="1"/>
  <c r="N434" i="1" s="1"/>
  <c r="P434" i="1" s="1"/>
  <c r="L432" i="1"/>
  <c r="N432" i="1" s="1"/>
  <c r="P432" i="1" s="1"/>
  <c r="P447" i="1"/>
  <c r="L430" i="1"/>
  <c r="N430" i="1" s="1"/>
  <c r="P430" i="1" s="1"/>
  <c r="L428" i="1"/>
  <c r="N428" i="1" s="1"/>
  <c r="P428" i="1" s="1"/>
  <c r="L426" i="1"/>
  <c r="N426" i="1" s="1"/>
  <c r="P426" i="1" s="1"/>
  <c r="L424" i="1"/>
  <c r="N424" i="1" s="1"/>
  <c r="P424" i="1" s="1"/>
  <c r="L422" i="1"/>
  <c r="N422" i="1" s="1"/>
  <c r="P422" i="1" s="1"/>
  <c r="L420" i="1"/>
  <c r="N420" i="1" s="1"/>
  <c r="P420" i="1" s="1"/>
  <c r="L418" i="1"/>
  <c r="N418" i="1" s="1"/>
  <c r="P418" i="1" s="1"/>
  <c r="L416" i="1"/>
  <c r="N416" i="1" s="1"/>
  <c r="P416" i="1" s="1"/>
  <c r="L414" i="1"/>
  <c r="N414" i="1" s="1"/>
  <c r="P414" i="1" s="1"/>
  <c r="L412" i="1"/>
  <c r="N412" i="1" s="1"/>
  <c r="P412" i="1" s="1"/>
  <c r="L410" i="1"/>
  <c r="N410" i="1" s="1"/>
  <c r="P410" i="1" s="1"/>
  <c r="L408" i="1"/>
  <c r="N408" i="1" s="1"/>
  <c r="P408" i="1" s="1"/>
  <c r="L406" i="1"/>
  <c r="N406" i="1" s="1"/>
  <c r="P406" i="1" s="1"/>
  <c r="L404" i="1"/>
  <c r="N404" i="1" s="1"/>
  <c r="P404" i="1" s="1"/>
  <c r="L402" i="1"/>
  <c r="N402" i="1" s="1"/>
  <c r="P402" i="1" s="1"/>
  <c r="L400" i="1"/>
  <c r="N400" i="1" s="1"/>
  <c r="P400" i="1" s="1"/>
  <c r="L398" i="1"/>
  <c r="N398" i="1" s="1"/>
  <c r="P398" i="1" s="1"/>
  <c r="L429" i="1"/>
  <c r="N429" i="1" s="1"/>
  <c r="P429" i="1" s="1"/>
  <c r="L427" i="1"/>
  <c r="N427" i="1" s="1"/>
  <c r="P427" i="1" s="1"/>
  <c r="L425" i="1"/>
  <c r="N425" i="1" s="1"/>
  <c r="P425" i="1" s="1"/>
  <c r="L423" i="1"/>
  <c r="N423" i="1" s="1"/>
  <c r="P423" i="1" s="1"/>
  <c r="L421" i="1"/>
  <c r="N421" i="1" s="1"/>
  <c r="P421" i="1" s="1"/>
  <c r="L419" i="1"/>
  <c r="N419" i="1" s="1"/>
  <c r="P419" i="1" s="1"/>
  <c r="L417" i="1"/>
  <c r="N417" i="1" s="1"/>
  <c r="P417" i="1" s="1"/>
  <c r="L415" i="1"/>
  <c r="N415" i="1" s="1"/>
  <c r="P415" i="1" s="1"/>
  <c r="L413" i="1"/>
  <c r="N413" i="1" s="1"/>
  <c r="P413" i="1" s="1"/>
  <c r="L411" i="1"/>
  <c r="N411" i="1" s="1"/>
  <c r="P411" i="1" s="1"/>
  <c r="L409" i="1"/>
  <c r="N409" i="1" s="1"/>
  <c r="P409" i="1" s="1"/>
  <c r="L407" i="1"/>
  <c r="N407" i="1" s="1"/>
  <c r="P407" i="1" s="1"/>
  <c r="L405" i="1"/>
  <c r="N405" i="1" s="1"/>
  <c r="P405" i="1" s="1"/>
  <c r="L403" i="1"/>
  <c r="N403" i="1" s="1"/>
  <c r="P403" i="1" s="1"/>
  <c r="L401" i="1"/>
  <c r="N401" i="1" s="1"/>
  <c r="P401" i="1" s="1"/>
  <c r="L399" i="1"/>
  <c r="N399" i="1" s="1"/>
  <c r="P399" i="1" s="1"/>
  <c r="L338" i="1"/>
  <c r="N338" i="1" s="1"/>
  <c r="P338" i="1" s="1"/>
  <c r="L336" i="1"/>
  <c r="N336" i="1" s="1"/>
  <c r="P336" i="1" s="1"/>
  <c r="L334" i="1"/>
  <c r="N334" i="1" s="1"/>
  <c r="P334" i="1" s="1"/>
  <c r="L324" i="1"/>
  <c r="N324" i="1" s="1"/>
  <c r="P324" i="1" s="1"/>
  <c r="L291" i="1"/>
  <c r="N291" i="1" s="1"/>
  <c r="P291" i="1" s="1"/>
  <c r="L284" i="1"/>
  <c r="N284" i="1" s="1"/>
  <c r="P284" i="1" s="1"/>
  <c r="L282" i="1"/>
  <c r="N282" i="1" s="1"/>
  <c r="P282" i="1" s="1"/>
  <c r="L280" i="1"/>
  <c r="N280" i="1" s="1"/>
  <c r="P280" i="1" s="1"/>
  <c r="L278" i="1"/>
  <c r="N278" i="1" s="1"/>
  <c r="P278" i="1" s="1"/>
  <c r="L276" i="1"/>
  <c r="N276" i="1" s="1"/>
  <c r="P276" i="1" s="1"/>
  <c r="L274" i="1"/>
  <c r="N274" i="1" s="1"/>
  <c r="P274" i="1" s="1"/>
  <c r="L272" i="1"/>
  <c r="N272" i="1" s="1"/>
  <c r="P272" i="1" s="1"/>
  <c r="L235" i="1"/>
  <c r="N235" i="1" s="1"/>
  <c r="P235" i="1" s="1"/>
  <c r="L233" i="1"/>
  <c r="N233" i="1" s="1"/>
  <c r="P233" i="1" s="1"/>
  <c r="L231" i="1"/>
  <c r="N231" i="1" s="1"/>
  <c r="P231" i="1" s="1"/>
  <c r="L229" i="1"/>
  <c r="N229" i="1" s="1"/>
  <c r="P229" i="1" s="1"/>
  <c r="L227" i="1"/>
  <c r="N227" i="1" s="1"/>
  <c r="P227" i="1" s="1"/>
  <c r="L225" i="1"/>
  <c r="N225" i="1" s="1"/>
  <c r="P225" i="1" s="1"/>
  <c r="L223" i="1"/>
  <c r="N223" i="1" s="1"/>
  <c r="P223" i="1" s="1"/>
  <c r="L221" i="1"/>
  <c r="N221" i="1" s="1"/>
  <c r="P221" i="1" s="1"/>
  <c r="J456" i="1"/>
  <c r="L5" i="1"/>
  <c r="L219" i="1"/>
  <c r="N219" i="1" s="1"/>
  <c r="P219" i="1" s="1"/>
  <c r="L217" i="1"/>
  <c r="N217" i="1" s="1"/>
  <c r="P217" i="1" s="1"/>
  <c r="L198" i="1"/>
  <c r="N198" i="1" s="1"/>
  <c r="P198" i="1" s="1"/>
  <c r="L196" i="1"/>
  <c r="N196" i="1" s="1"/>
  <c r="P196" i="1" s="1"/>
  <c r="L194" i="1"/>
  <c r="N194" i="1" s="1"/>
  <c r="P194" i="1" s="1"/>
  <c r="L192" i="1"/>
  <c r="N192" i="1" s="1"/>
  <c r="P192" i="1" s="1"/>
  <c r="L190" i="1"/>
  <c r="N190" i="1" s="1"/>
  <c r="P190" i="1" s="1"/>
  <c r="L188" i="1"/>
  <c r="N188" i="1" s="1"/>
  <c r="P188" i="1" s="1"/>
  <c r="L186" i="1"/>
  <c r="N186" i="1" s="1"/>
  <c r="P186" i="1" s="1"/>
  <c r="L184" i="1"/>
  <c r="N184" i="1" s="1"/>
  <c r="P184" i="1" s="1"/>
  <c r="L182" i="1"/>
  <c r="N182" i="1" s="1"/>
  <c r="P182" i="1" s="1"/>
  <c r="L180" i="1"/>
  <c r="N180" i="1" s="1"/>
  <c r="P180" i="1" s="1"/>
  <c r="L178" i="1"/>
  <c r="N178" i="1" s="1"/>
  <c r="P178" i="1" s="1"/>
  <c r="L176" i="1"/>
  <c r="N176" i="1" s="1"/>
  <c r="P176" i="1" s="1"/>
  <c r="L174" i="1"/>
  <c r="N174" i="1" s="1"/>
  <c r="P174" i="1" s="1"/>
  <c r="L172" i="1"/>
  <c r="N172" i="1" s="1"/>
  <c r="P172" i="1" s="1"/>
  <c r="L170" i="1"/>
  <c r="N170" i="1" s="1"/>
  <c r="P170" i="1" s="1"/>
  <c r="L168" i="1"/>
  <c r="N168" i="1" s="1"/>
  <c r="P168" i="1" s="1"/>
  <c r="L166" i="1"/>
  <c r="N166" i="1" s="1"/>
  <c r="P166" i="1" s="1"/>
  <c r="L164" i="1"/>
  <c r="N164" i="1" s="1"/>
  <c r="P164" i="1" s="1"/>
  <c r="L162" i="1"/>
  <c r="N162" i="1" s="1"/>
  <c r="P162" i="1" s="1"/>
  <c r="L159" i="1"/>
  <c r="N159" i="1" s="1"/>
  <c r="P159" i="1" s="1"/>
  <c r="L155" i="1"/>
  <c r="N155" i="1" s="1"/>
  <c r="P155" i="1" s="1"/>
  <c r="L151" i="1"/>
  <c r="N151" i="1" s="1"/>
  <c r="P151" i="1" s="1"/>
  <c r="L149" i="1"/>
  <c r="N149" i="1" s="1"/>
  <c r="P149" i="1" s="1"/>
  <c r="L147" i="1"/>
  <c r="N147" i="1" s="1"/>
  <c r="P147" i="1" s="1"/>
  <c r="L145" i="1"/>
  <c r="N145" i="1" s="1"/>
  <c r="P145" i="1" s="1"/>
  <c r="L143" i="1"/>
  <c r="N143" i="1" s="1"/>
  <c r="P143" i="1" s="1"/>
  <c r="L141" i="1"/>
  <c r="N141" i="1" s="1"/>
  <c r="P141" i="1" s="1"/>
  <c r="L139" i="1"/>
  <c r="N139" i="1" s="1"/>
  <c r="P139" i="1" s="1"/>
  <c r="L137" i="1"/>
  <c r="N137" i="1" s="1"/>
  <c r="P137" i="1" s="1"/>
  <c r="L135" i="1"/>
  <c r="N135" i="1" s="1"/>
  <c r="P135" i="1" s="1"/>
  <c r="L133" i="1"/>
  <c r="N133" i="1" s="1"/>
  <c r="P133" i="1" s="1"/>
  <c r="L131" i="1"/>
  <c r="N131" i="1" s="1"/>
  <c r="P131" i="1" s="1"/>
  <c r="L129" i="1"/>
  <c r="N129" i="1" s="1"/>
  <c r="P129" i="1" s="1"/>
  <c r="L127" i="1"/>
  <c r="N127" i="1" s="1"/>
  <c r="P127" i="1" s="1"/>
  <c r="L125" i="1"/>
  <c r="N125" i="1" s="1"/>
  <c r="P125" i="1" s="1"/>
  <c r="L123" i="1"/>
  <c r="N123" i="1" s="1"/>
  <c r="P123" i="1" s="1"/>
  <c r="L121" i="1"/>
  <c r="N121" i="1" s="1"/>
  <c r="P121" i="1" s="1"/>
  <c r="L119" i="1"/>
  <c r="N119" i="1" s="1"/>
  <c r="P119" i="1" s="1"/>
  <c r="L117" i="1"/>
  <c r="N117" i="1" s="1"/>
  <c r="P117" i="1" s="1"/>
  <c r="L115" i="1"/>
  <c r="N115" i="1" s="1"/>
  <c r="P115" i="1" s="1"/>
  <c r="L113" i="1"/>
  <c r="N113" i="1" s="1"/>
  <c r="P113" i="1" s="1"/>
  <c r="L111" i="1"/>
  <c r="N111" i="1" s="1"/>
  <c r="P111" i="1" s="1"/>
  <c r="L109" i="1"/>
  <c r="N109" i="1" s="1"/>
  <c r="P109" i="1" s="1"/>
  <c r="L107" i="1"/>
  <c r="N107" i="1" s="1"/>
  <c r="P107" i="1" s="1"/>
  <c r="L105" i="1"/>
  <c r="N105" i="1" s="1"/>
  <c r="P105" i="1" s="1"/>
  <c r="L103" i="1"/>
  <c r="N103" i="1" s="1"/>
  <c r="P103" i="1" s="1"/>
  <c r="L101" i="1"/>
  <c r="N101" i="1" s="1"/>
  <c r="P101" i="1" s="1"/>
  <c r="L99" i="1"/>
  <c r="N99" i="1" s="1"/>
  <c r="P99" i="1" s="1"/>
  <c r="L97" i="1"/>
  <c r="N97" i="1" s="1"/>
  <c r="P97" i="1" s="1"/>
  <c r="L95" i="1"/>
  <c r="N95" i="1" s="1"/>
  <c r="P95" i="1" s="1"/>
  <c r="L93" i="1"/>
  <c r="N93" i="1" s="1"/>
  <c r="P93" i="1" s="1"/>
  <c r="L91" i="1"/>
  <c r="N91" i="1" s="1"/>
  <c r="P91" i="1" s="1"/>
  <c r="L89" i="1"/>
  <c r="N89" i="1" s="1"/>
  <c r="P89" i="1" s="1"/>
  <c r="L87" i="1"/>
  <c r="N87" i="1" s="1"/>
  <c r="P87" i="1" s="1"/>
  <c r="L85" i="1"/>
  <c r="N85" i="1" s="1"/>
  <c r="P85" i="1" s="1"/>
  <c r="L83" i="1"/>
  <c r="N83" i="1" s="1"/>
  <c r="P83" i="1" s="1"/>
  <c r="L81" i="1"/>
  <c r="N81" i="1" s="1"/>
  <c r="P81" i="1" s="1"/>
  <c r="L79" i="1"/>
  <c r="N79" i="1" s="1"/>
  <c r="P79" i="1" s="1"/>
  <c r="L77" i="1"/>
  <c r="N77" i="1" s="1"/>
  <c r="P77" i="1" s="1"/>
  <c r="L75" i="1"/>
  <c r="N75" i="1" s="1"/>
  <c r="P75" i="1" s="1"/>
  <c r="L73" i="1"/>
  <c r="N73" i="1" s="1"/>
  <c r="P73" i="1" s="1"/>
  <c r="L71" i="1"/>
  <c r="N71" i="1" s="1"/>
  <c r="P71" i="1" s="1"/>
  <c r="L69" i="1"/>
  <c r="N69" i="1" s="1"/>
  <c r="P69" i="1" s="1"/>
  <c r="L67" i="1"/>
  <c r="N67" i="1" s="1"/>
  <c r="P67" i="1" s="1"/>
  <c r="L65" i="1"/>
  <c r="N65" i="1" s="1"/>
  <c r="P65" i="1" s="1"/>
  <c r="L63" i="1"/>
  <c r="N63" i="1" s="1"/>
  <c r="P63" i="1" s="1"/>
  <c r="L61" i="1"/>
  <c r="N61" i="1" s="1"/>
  <c r="P61" i="1" s="1"/>
  <c r="L59" i="1"/>
  <c r="N59" i="1" s="1"/>
  <c r="P59" i="1" s="1"/>
  <c r="L57" i="1"/>
  <c r="N57" i="1" s="1"/>
  <c r="P57" i="1" s="1"/>
  <c r="L55" i="1"/>
  <c r="N55" i="1" s="1"/>
  <c r="P55" i="1" s="1"/>
  <c r="L53" i="1"/>
  <c r="N53" i="1" s="1"/>
  <c r="P53" i="1" s="1"/>
  <c r="L51" i="1"/>
  <c r="N51" i="1" s="1"/>
  <c r="P51" i="1" s="1"/>
  <c r="L49" i="1"/>
  <c r="N49" i="1" s="1"/>
  <c r="P49" i="1" s="1"/>
  <c r="L47" i="1"/>
  <c r="N47" i="1" s="1"/>
  <c r="P47" i="1" s="1"/>
  <c r="L45" i="1"/>
  <c r="N45" i="1" s="1"/>
  <c r="P45" i="1" s="1"/>
  <c r="L456" i="1" l="1"/>
  <c r="N5" i="1"/>
  <c r="Q5" i="1"/>
  <c r="P5" i="1" l="1"/>
</calcChain>
</file>

<file path=xl/sharedStrings.xml><?xml version="1.0" encoding="utf-8"?>
<sst xmlns="http://schemas.openxmlformats.org/spreadsheetml/2006/main" count="471" uniqueCount="460">
  <si>
    <t>Расчет амортизационных начислений 2026 - 2030 годы ООО "ИВЭЛС"</t>
  </si>
  <si>
    <t>Наименование</t>
  </si>
  <si>
    <t>Первоначальная стоимость</t>
  </si>
  <si>
    <t>Принят к учету</t>
  </si>
  <si>
    <t>Срок амортизации</t>
  </si>
  <si>
    <t>Величина амортизации в месяц</t>
  </si>
  <si>
    <t>Остаточная стоимость на 01.01.2025</t>
  </si>
  <si>
    <t>Сумма начисленной амортизации за 2025 год</t>
  </si>
  <si>
    <t>Остаточная стоимость на 01.01.2026</t>
  </si>
  <si>
    <t>Сумма начисленной амортизации за 2026 год</t>
  </si>
  <si>
    <t>Остаточная стоимость на 01.01.2027</t>
  </si>
  <si>
    <t>Сумма начисленной амортизации за 2027 год</t>
  </si>
  <si>
    <t>Остаточная стоимость на 01.01.2028</t>
  </si>
  <si>
    <t>Сумма начисленной амортизации за 2028 год</t>
  </si>
  <si>
    <t>Остаточная стоимость на 01.01.2029</t>
  </si>
  <si>
    <t>Сумма начисленной амортизации за 2029 год</t>
  </si>
  <si>
    <t>Остаточная стоимость на 01.01.2030</t>
  </si>
  <si>
    <t>Сумма начисленной амортизации за 2030 год</t>
  </si>
  <si>
    <t>ВЛ 0,4 кВ в коттеджном поселке "Изумруд"</t>
  </si>
  <si>
    <t xml:space="preserve">Воздушная линия 1 10 кВ А-35 (400 м) </t>
  </si>
  <si>
    <t xml:space="preserve">Воздушная линия 1 10 кВ А-35 (800 м) </t>
  </si>
  <si>
    <t>Кабельная линия 0,4 кВ (17200 м)</t>
  </si>
  <si>
    <t xml:space="preserve">Кабельная линия 1 10 кВ АСБ-3х95 (40 м) </t>
  </si>
  <si>
    <t xml:space="preserve">Кабельная линия 2 10 кВ АСБ-3х95 (40 м) </t>
  </si>
  <si>
    <t>Кабельные линии 0,4 кВ от РУ-0,4 кВ ТП-668 до ВРУ-0,4 кВ д.28 ул.Менделеева</t>
  </si>
  <si>
    <t xml:space="preserve">Кабельные линии 0,4 кВ ул.1-я Полевая,26 (ООО Аристократ) </t>
  </si>
  <si>
    <t xml:space="preserve">Комплектная трансформаторная подстанция КТП-К3 </t>
  </si>
  <si>
    <t>Комплексное испытательное устройство "Сатурн-М1"</t>
  </si>
  <si>
    <t xml:space="preserve">ЛЭП 0,4 кВ от ТП-5 до 12-я Сосневская д.3 (Колотушкина, Перевозчикова) </t>
  </si>
  <si>
    <t xml:space="preserve">КТП в составе: Помещение нежилое, этаж 1, общей площадью 119,6 кв.м и оборудование </t>
  </si>
  <si>
    <t>Тепловизор Testo 865 0560 8650</t>
  </si>
  <si>
    <t xml:space="preserve">Фидер РП-1-ВРУ-0,4кВ ж/д Челнокова Н.Ю. (д.Малинки) </t>
  </si>
  <si>
    <t xml:space="preserve">Фидер № 1Л (МАЛИНКИ) </t>
  </si>
  <si>
    <t xml:space="preserve">Фидер № 1П (МАЛИНКИ) </t>
  </si>
  <si>
    <t>Электросетевой комплекс, с.Ново-Талицы (Витязь)</t>
  </si>
  <si>
    <t xml:space="preserve">ВЛ 0,4 кВ от ТП-939 (Ив.обл. с.Ново-Талицы, ТП-939) </t>
  </si>
  <si>
    <t xml:space="preserve">Кабельная линия КЛ-0,4 кВ от КТП № 939 до границы зем участков к/п "Изумруд" </t>
  </si>
  <si>
    <t>Аппарат для испытания трансформаторного масла СКАТ-М100В</t>
  </si>
  <si>
    <t>Дизель-генераторная установка "ФРЕГАТ"</t>
  </si>
  <si>
    <t>Полуприцеп тракторный ПТ 1-1,8 ССМ 080-300</t>
  </si>
  <si>
    <t>Кабельная линия электропередач 0,4 кВ, протяженность 2753 м., к/н: 37:24:040902:342 (КАСКАД)</t>
  </si>
  <si>
    <t>Кабельная линия электропередач 0,4 кВ, протяженность 349 м.,к/н: 37:24:040902:279 (КАСКАД)</t>
  </si>
  <si>
    <t>Кабельная линия электропередач 0,4 кВ, протяженность 1089 м., к/н: 37:24:040902:273 (КАСКАД)</t>
  </si>
  <si>
    <t>Кабельная линия электропередач 0,4 кВ, протяженность 7071 м., к/н: 37:24:040902:310 (КАСКАД)</t>
  </si>
  <si>
    <t>Кабельная линия электропередач 0,4 кВ, протяженность 1213 м., к/н: 37:24:040902:282 (КАСКАД)</t>
  </si>
  <si>
    <t>Кабельная линия электропередач 6,0 кВ, протяженность 10600 м., к/н: 37:24:040902:519 (КАСКАД)</t>
  </si>
  <si>
    <t>Трансформаторный пункт №9, кадастровый номер 37:24:040902:204</t>
  </si>
  <si>
    <t>Трансформаторная подстанция-1, кадастровый номер: 37:24:040902:504</t>
  </si>
  <si>
    <t>Трансформаторный пункт №3, кадастровый номер: 37:24:040902:218</t>
  </si>
  <si>
    <t xml:space="preserve">Помещение трансформаторного пункта №5, кадастровый номер: к/н 37:24:040902:820 </t>
  </si>
  <si>
    <t>Нежилое здание подстанции 110/6 кВт, кадастровый номер 37:23:000000:309, общей площадью 263.4 кв.м, включая оборудование</t>
  </si>
  <si>
    <t>Кабельные линии, общей протяженностью 20400 м., к/н 37:23:000000:361 (ЧЕСНОКОВА), тип кабеля АСБ 3х240</t>
  </si>
  <si>
    <t>Кабельные линии, общей протяженностью 10920 м., к/н 37:23:000000:642 (ЧЕСНОКОВА), тип кабеля АСБ 3х240</t>
  </si>
  <si>
    <t>Нежилое помещение (литер В1), назначение: нежилое, кадастровый номер 37:23:040303:91, общей площадью 205.5 кв.м, этаж 1, номера на поэтажном плане 101,102,103, включая оборудование.</t>
  </si>
  <si>
    <t xml:space="preserve">Нежилое здание подстанции №4, кадастровый номер 37:23:040303:52, общей площадью 273.3 кв.м, включая оборудование. </t>
  </si>
  <si>
    <t>Нежилое здание подстанции №2, кадастровый номер 37:23:040303:42, общей площадью 75.5 кв.м., включая оборудование.</t>
  </si>
  <si>
    <t>Нежилое здание подстанции №1, кадастровый номер 37:23:040303:72, общей площадью 408.2 кв.м, включая оборудование.</t>
  </si>
  <si>
    <t>Электросетевой комплекс, расположенный СНТ "АИР", расположенный по адресу Ивановский р-н, д.Конохово</t>
  </si>
  <si>
    <t>Электросетевой комплекс, располож по адр: Ив обл, Ив р-н, п.Светлый Луч, Дом Творчества композиторов</t>
  </si>
  <si>
    <t>Электросетевой комплекс, располож по адр: Ив обл, Ив р-н, у д.Исаево, ДНТ "Токовицы"</t>
  </si>
  <si>
    <t>Электросетевой комплекс, расположенный по адресу: Ив обл, Ив р-н, д.Исаево, СНТ "Основа-93"</t>
  </si>
  <si>
    <t>ВЛ отпайка на оп. 10А ВЛИ-0,4кВ от распред сетей фидер № 2 КТП-3 до Щита учета Потребителя з/у № 113</t>
  </si>
  <si>
    <t>ВЛ, отпайка на оп. 7А ВЛИ-0,4кВ от распред сетей фидер № 1 КТП-2 до Щита учета к/н 37:05:011148:107</t>
  </si>
  <si>
    <t>ВЛ, отпайка от оп. 20 ВЛ-0,4кВ ф.1 от ТП - 939 к/н 37:05:011148:149</t>
  </si>
  <si>
    <t>ВЛ, отпайка от оп. б/н ВЛ-0,4кВ распределительных сетей ТП-187 к/н 37:05:011118:29</t>
  </si>
  <si>
    <t>ВЛ, от оп. б/н ВЛ-0,4кВ распределительных сетей ТП-187 к/н 37:05:011148:17</t>
  </si>
  <si>
    <t>ВЛ, отпайка ВЛИ-0,4кВ от распред сетей КТП-2 до Щита учета Потребителя к/н участка: 37:05:011148:91</t>
  </si>
  <si>
    <t>ВЛ, отпайка на оп. 1 ВЛИ-0,4кВ от распред сетей фидер № 1 КТП-3 до Щита учета к/н 37:05:011148:173</t>
  </si>
  <si>
    <t>ВЛ, отпайка на оп. 10А ВЛИ-0,4кВ от распред сетей фидер № 1 КТП-3 до Щита учета к/н 37:05:011148:130</t>
  </si>
  <si>
    <t>ВЛ, отпайка на оп. 11 ВЛИ-0,4кВ от распред сетей фидер № 2 КТП-3 до Щита учета к/н 37:05:011148:484</t>
  </si>
  <si>
    <t>ВЛ, отпайка на оп. 14 ВЛИ-0,4кВ от распред сетей фидер № 1 КТП-939 до Щита учета 37:05:011148:153</t>
  </si>
  <si>
    <t>ВЛ, отпайка на оп. 15 ВЛИ-0,4кВ от распред сетей фидер № 1 КТП-939 до Щита учета к/н37:05:011148:155</t>
  </si>
  <si>
    <t>ВЛ, отпайка на оп. 15А ВЛИ-0,4кВ от распред сетей фидер№ 1 КТП-939 до Щита учета к/н37:05:011148:133</t>
  </si>
  <si>
    <t>ВЛ, отпайка на оп. 18А ВЛИ-0,4кВ от распред сетей фидер №1 КТП-939 до Щита учета к/н37:05:011148:136</t>
  </si>
  <si>
    <t>ВЛ, отпайка на оп. 19 ВЛИ-0,4кВ от распред сетей фидер № 1 КТП-939 до Щита учета к/н37:05:011148:151</t>
  </si>
  <si>
    <t>ВЛ, отпайка на оп. 3А ВЛИ-0,4кВ от распред сетей фидер № 3 КТП-3 до Щита учета к/н 37:05:011148:421</t>
  </si>
  <si>
    <t>ВЛ, отпайка на оп. 4 ВЛИ-0,4кВ от распред сетей фидер № 1 КТП-939 до Щита учета к/н 37:05:011148:140</t>
  </si>
  <si>
    <t>ВЛ, отпайка на оп. 4А ВЛИ-0,4кВ от распред сетей фидер № 1 КТП-3 до Щита учета к/н 37:05:011148:420</t>
  </si>
  <si>
    <t>ВЛ, отпайка на оп. 5 ВЛИ-0,4кВ от распред сетей фидер № 1 КТП-2 до Щита учета Потребителя з/у № 171</t>
  </si>
  <si>
    <t>ВЛ, отпайка на оп. 5 ВЛИ-0,4кВ от распред сетей фидер № 1 КТП-939 до Щита учета к/н 37:05:011148:143</t>
  </si>
  <si>
    <t>ВЛ, отпайка на оп. 6 ВЛИ-0,4кВ от распред сетей фидер № 1 КТП-3 до Щита учета к/н 37:05:011148:170</t>
  </si>
  <si>
    <t>ВЛ, отпайка на оп. 6 ВЛИ-0,4кВ от распред сетей фидер № 1 КТП-939 до Щита учета к/н 37:05:011148:144</t>
  </si>
  <si>
    <t>ВЛ, отпайка на оп. 7 ВЛИ-0,4кВ от распред сетей фидер № 1 КТП-939 Щита учета Потребителя з/у № 145</t>
  </si>
  <si>
    <t>ВЛ, отпайка на оп. 7 ВЛИ-0,4кВ от распред сетей фидер № 3 КТП-3 до Щита учета к/н37:05:011148:467</t>
  </si>
  <si>
    <t>ВЛ, отпайка на оп. 7А ВЛИ-0,4кВ от распред сетей фидер № 1 КТП-3 до Щита учета к/н 37:05:011148:126</t>
  </si>
  <si>
    <t>ВЛ, отпайка на оп. 7А ВЛИ-0,4кВ от распред сетей фидер № 2 КТП-3 до Щита учета к/н 37:05:011148:116</t>
  </si>
  <si>
    <t>ВЛ, отпайка на оп. 8А ВЛИ-0,4кВ от распред сетей фидер № 1 КТП-3 до Щита учета 37:05:011148:127</t>
  </si>
  <si>
    <t>ВЛ, отпайка на оп. 8А ВЛИ-0,4кВ от распред сетей фидер № 1 КТП-3 до Щита учета к/н 37:05:011148:128</t>
  </si>
  <si>
    <t>ВЛ, отпайка на оп.14А ВЛИ-0,4кВ от распред сетей фид № 1 КТП-939 до Щита учета к/н 37:05:011148:131</t>
  </si>
  <si>
    <t>ВЛ, отпайка на оп.2 ВЛИ-0,4кВ от распред сетей фидер №1 ТП-939 до Щита учета к/н 37:05:011148:142</t>
  </si>
  <si>
    <t>ВЛ, отпайка на оп.9А ВЛИ-0,4кВ от распред сетей фидер № 2 КТП-3 до Щита учета Потребителя з/у № 114</t>
  </si>
  <si>
    <t>ВЛ, Отпайка от ВЛ-0,4 кВ распред сетей КТП-187до Щита учета Потреб к/н 37:05:011148:263</t>
  </si>
  <si>
    <t>ВЛ, отпайка от ВЛ-0,4кВ распред сетей КТП-187 до Щита учета к/н 37:05:011118:60</t>
  </si>
  <si>
    <t>ВЛ, отпайка от ВЛ-0,4кВ распред сетей КТП-187 до Щита учета к/н 37:05:011118:71</t>
  </si>
  <si>
    <t>ВЛ, отпайка от ВЛ-0,4кВ СНТ «Родничек» к/н 37:05:011117:26</t>
  </si>
  <si>
    <t>ВЛ, отпайка от ВЛ-0,4кВ СНТ «Родничек» на оп.Б/Н к/н 37:05:011117:11</t>
  </si>
  <si>
    <t>ВЛ, отпайка от ВЛ-0,4кВ СНТ «Родничек» на оп.Б/Н к/н 37:05:011117:14</t>
  </si>
  <si>
    <t>ВЛ, отпайка от ВЛ-0,4кВ СНТ «Родничек» на оп.Б/Н к/н 37:05:011117:22</t>
  </si>
  <si>
    <t>ВЛ, отпайка от ВЛ-0,4кВ СНТ «Родничек» на оп.Б/Н к/н 37:05:011117:20</t>
  </si>
  <si>
    <t>ВЛ, отпайка от ВЛ-0,4кВ СНТ «Родничек» на оп.Б/Н к/н 37:05:011117:3</t>
  </si>
  <si>
    <t>ВЛ, отпайка от КЛ-0,4кВ распред сетей д.Малинки (КТП-739) к/н: 37:05:021323:141</t>
  </si>
  <si>
    <t>ВЛ, отпайка от оп. б/н ВЛ-0,4кВ распределительных сетей ТП-187 к/н 37:05:011118:18</t>
  </si>
  <si>
    <t>ВЛ, отпайка от оп. б/н ВЛ-0,4кВ распределительных сетей ТП-187 к/н 37:05:011118:30</t>
  </si>
  <si>
    <t>ВЛ, отпайка от оп.4 ВЛИ-0,4кВ от распределительных сетей фидер №3 КТП-3 к/н 37:05:011148:471</t>
  </si>
  <si>
    <t>ВЛ, отпайка от отпайка от оп. 18 ВЛ-0,4кВ ф.1 от ТП-939 к/н 37:05:011148:152</t>
  </si>
  <si>
    <t>ВЛ, отпайка от распределительных сетей КТП-2 до Щита учета к/н 37:05:011148:258</t>
  </si>
  <si>
    <t>ВЛ, тпайка от ВЛ-0,4кВ СНТ «Родничек» на оп.Б/Н к/н 37:05:011117:24</t>
  </si>
  <si>
    <t>ВЛ, тпайка от ВЛ-0,4кВ СНТ «Родничек» на оп.Б/Н к/н 37:05:011117:30</t>
  </si>
  <si>
    <t>ВЛ, тпайка от ВЛ-0,4кВ СНТ «Родничек» на оп.Б/Н к/н 37:05:011117:58</t>
  </si>
  <si>
    <t>ВЛ,отпайка на оп. 11А ВЛИ-0,4кВ от распред сетей фидер № 3 КТП-3 до Щита учета к/н 37:05:011148:112</t>
  </si>
  <si>
    <t>ВЛ,отпайка на оп. 17А ВЛИ-0,4кВ от распред сетей фидер № 1 КТП-939 до Щита учета к/н37:05:011148:135</t>
  </si>
  <si>
    <t>ВЛ,отпайка на оп.10 ВЛИ-0,4кВ от распред сетей фидер № 3 КТП-939 до Щита учета к/н 37:05:011148:436</t>
  </si>
  <si>
    <t>ВЛ,отпайка на оп.13 ВЛИ-0,4кВ от распред сетей фидер № 3 КТП-939 до Щита учета к/н 37:05:011148:440</t>
  </si>
  <si>
    <t>ВЛ,отпайка на оп.14 ВЛИ-0,4кВ от распред сетей фидер № 1 КТП-2 до Щита учета к/н 37:05:011148:427</t>
  </si>
  <si>
    <t>ВЛ,отпайка на оп.14 ВЛИ-0,4кВ от распред сетей фидер№ 1 КТП-939 до Щита учета к/н 37:05:011148:156</t>
  </si>
  <si>
    <t>ВЛ,отпайка на оп.16 ВЛИ-0,4кВ от распредсетей фид№ 3 КТП-3 до Щита учета Потреб к/н:37:05:011148:159</t>
  </si>
  <si>
    <t>ВЛ,отпайка на оп.16А ВЛИ-0,4кВ от распред сетей фидер № 1 КТП-939 до Щита учета к/н 37:05:011148:134</t>
  </si>
  <si>
    <t>ВЛ,отпайка на оп.5А ВЛИ-0,4кВ от распред.сетей фид №1 КТП-3 до Щита учета Потреб.к/н37:05:011148:124</t>
  </si>
  <si>
    <t>ВЛ,отпайка на оп.6 ВЛИ-0,4кВ от распред сетей фидер№ 1 КТП-2 до Щита уч Потребит к/н37:05:011148:101</t>
  </si>
  <si>
    <t>ВЛ,Отпайка оп.б/н ВЛ-0,4 кВ распред сетейТП-187до Щита учета Потреб (Кузнецова) к/н 37:05:011148:57</t>
  </si>
  <si>
    <t>ВЛ,отпайка от ВЛ-0,4 кВ от расп сетей ТП-187 до щита учета Потреб к/н 37:05:011148:14</t>
  </si>
  <si>
    <t>ВЛ,отпайка от ВЛ-0,4кВ распред сетей КТП-187 до щита учета Потребителя к/н 37:05:011118:72</t>
  </si>
  <si>
    <t>ВЛ,отпайка от ВЛ-0,4кВ распределительных сетей КТП-187 до Щита учета к/н 37:05:011148:20</t>
  </si>
  <si>
    <t>ВЛ,отпайка от ВЛ-0,4кВ СНТ "Родничок" на оп.Б/Н до щита учета Потребителя к/н 37:05:011117:17</t>
  </si>
  <si>
    <t>ВЛ,отпайка от ВЛ-0,4кВ СНТ "Родничок" на оп.Б/Н до щита учета Потребителя к/н 37:05:011117:5</t>
  </si>
  <si>
    <t>ВЛ,отпайка от КЛ-0,4 кВ от расп сетей д.Малинки (КТП-739) до щита учета Потреб к/н 37:05:021323:318</t>
  </si>
  <si>
    <t>ВЛ,отпайка от оп.1 ВЛ-0,4кВ фид.3 от КТП-2 до щита учета Потребителя к/н 37:05:011148:85</t>
  </si>
  <si>
    <t>ВЛ,отпайка от оп.№5 ВЛ-0,4кВ распред сетей ТП-187 до щита учета Потребителя к/н 37:05:011118:249</t>
  </si>
  <si>
    <t>ВЛ,отпайка от оп.№7а ВЛ-0,4кВ ф.1 от ТП-2 до щита учета Потребителя к/н 37:05:011148:108</t>
  </si>
  <si>
    <t>ВЛ,отпайка от оп.Б/Н ВЛ-0,4 кВ от распред сетей до щита учета Потребителя к/н 37:05:011118:264</t>
  </si>
  <si>
    <t>Отпайка оп.6а ВЛ-0,4 кВ ф.1 от ТП-2 до Щита учета Потребителя (Грингауз АИ) к/н 37:05:011148:106</t>
  </si>
  <si>
    <t>Отпайка от распред сетей 0,4 кВ КТП-2 до РУ-0,4 кВ Потребителя к/н 37:05:011148:402</t>
  </si>
  <si>
    <t>Отп.от ВЛ-0,4кВ распр.сетей СНТ"Сосновый бор-2 КТП-272 до ЩУ Потр.к/н 37:05:031632:100(Мищенко И.В.)</t>
  </si>
  <si>
    <t>Отпайка от ВЛ-0,4 кВ распред.сетей КТП-187 до щита уч Потреб к/н 37:05:011118:33 (Колобков А.В.)</t>
  </si>
  <si>
    <t>Отпайка от ВЛ-0,4кВ СНТ АИР на оп.б/н до ЩУ Потреб к/н 37:05:010417:35 (Журавлева Ю.В.)</t>
  </si>
  <si>
    <t>Отпайка от КЛ-0,4 кВ распред.сетей д.Малинки КТП-739 до ЩУ Потреб к/н 37:05:021323:355(Иванова Н.Н.)</t>
  </si>
  <si>
    <t>Отпайка от оп. ВЛ-0,4 кВ распред сетей КТП-187 да щита уч Потреб к/н 37:05:011118:45(Прокофьев Н.Д.)</t>
  </si>
  <si>
    <t>Отпайка от оп. ВЛ-0,4 кВ СНТ"Родничок" на до оп.б/н дощ уч Потреб к/н 37:05:011117:10 (Сухова А.А.)</t>
  </si>
  <si>
    <t>Отпайка от оп. ВЛ-0,4 кВ СНТ"Родничок" на до оп.б/н дощ уч Потреб к/н 37:05:011117:12 (Хаперский АА)</t>
  </si>
  <si>
    <t>Отпайка от оп. ВЛ-0,4 кВ СНТ"Родничок" на до оп.б/н дощ уч Потреб к/н 37:05:011117:15(Егорова Г.В.)</t>
  </si>
  <si>
    <t>Отпайка от оп. ВЛ-0,4 кВ СНТ"Родничок" на до оп.б/н дощ уч Потреб к/н 37:05:011117:33(Гусева Г.Н.)</t>
  </si>
  <si>
    <t>Отпайка от оп. ВЛ-0,4 кВ СНТ"Родничок" на до оп.б/н дощ уч Потреб к/н 37:05:011117:4(Бурнашова Л.Т.)</t>
  </si>
  <si>
    <t>Отпайка от оп. ВЛ-0,4 кВ СНТ"Родничок" на до оп.б/н дощ уч Потреб к/н 37:05:011117:7 (Камышова Т.И.)</t>
  </si>
  <si>
    <t>Отпайка от оп. ВЛ-0,4 кВ фид.3 от ТП-939 до щита учета Потреб к/н 37:05:011148:415 (Савинова Н.В.)</t>
  </si>
  <si>
    <t>Отпайка от оп.19-А ВЛ-0,4кВ фид.1 от ТП-939 до ЩУ Потреб к/н 37:05:011148:137 (Рябов С.В.)</t>
  </si>
  <si>
    <t>Отпайка от оп.3 ВЛ-0,4 кВ ТП-588 до щита уч Потреб к/н 37:05:031017:200(Храменкова И.М.)</t>
  </si>
  <si>
    <t>Отпайка от оп.4 ВЛ-0,4 кВ от ТП-588 до щита уч Потреб к/н 37:05:031017:199 (Комяков А.С.)</t>
  </si>
  <si>
    <t>Отпайка от оп.4 ВЛ-0,4 кВ фид.3 от ТП-939 до щита учета Потреб к/н 37:05:011148:414 (Мигранова О.Н.)</t>
  </si>
  <si>
    <t>Отпайка от оп.4в ВЛ-0,4 кВ от ТП-588 до щита уч Потреб к/н 37:05:031017:198 (Паршин С.В.)</t>
  </si>
  <si>
    <t>Отпайка от оп.5 ВЛ-0,4 кВ фид.3 от ТП-939 до щита учета Потреб к/н 37:05:011148:413 (Наврузов Р.М.)</t>
  </si>
  <si>
    <t>Отпайка от оп.6 ВЛ-0,4 кВ фид.2 КТП-3 до щита уч Потреб к/н 37:05:011148:473(Новиков И.В.)</t>
  </si>
  <si>
    <t>Отпайка от оп.7 ВЛ-0,4 кВ фид.3 КТП-3 до щита уч Потреб к/н 37:05:011148:472(Грингауз И.Е.)</t>
  </si>
  <si>
    <t>Электросетевой комплекс ТП 1028 6/0,4 кВт К.Маркса Денфо</t>
  </si>
  <si>
    <t>Электросетевой комплекс, расположенный по адр: Ив обл, Ив р-н, Коляновское сельское посел д.Бухарово</t>
  </si>
  <si>
    <t>Электросетевой комплекс, расположенный по адр: Ив обл, Ив р-н, с.Семеновское СНТ "Солнечная поляна"</t>
  </si>
  <si>
    <t>Электросетевой комплекс, расположенный по адр: Ив обл, Ив р-н, с.Семеновское СНТ "Станкостроитель"</t>
  </si>
  <si>
    <t>Электросетевой комплекс, расположенный по адресу: Ив обл, Ив р-н, д.Жуково, СНТ "Аэропорт"</t>
  </si>
  <si>
    <t>ВЛ 0,4 кВ от РУ-0,4кВ КТП-497, Ив обл, Ив р-н, д.Исаево, СНТ "Восход" № 12-2</t>
  </si>
  <si>
    <t>Электросетевой комплекс, расположенный по адресу: Ив обл, Ив р-н, с.Семеновское, СНТ "Интернационалист"</t>
  </si>
  <si>
    <t>ВЛ 0,4 кВ «КТП-650» Ив обл, Ив р-н, с.Семеновское, 
СНТ «Весна»</t>
  </si>
  <si>
    <t>Электросетевой комплекс, расположенный по адресу: Ив. обл, Ив. Р-н, с. Семеновское, СНТ «Пищевик»</t>
  </si>
  <si>
    <t>ВЛ-0,4 кВ «КТП-650» Ив обл, Ив р-н, с.Семеновское СНТ «Радуга»</t>
  </si>
  <si>
    <t>Электросетевой комплекс, расположенный по адресу: Иван.обл., Иван.р-н, Богородское с.п., д.Афанасово</t>
  </si>
  <si>
    <t>Электросетевой комплекс 160кВА 6/0,4кВ:Ив.обл.,Ив.р-н,Коляновское с.п,д.Бухарово,СНТ "Солнеч.поляна"</t>
  </si>
  <si>
    <t>Электросетевой комплекс ТП-881 6/0,4кВ, расположенный по адресу: г.Иваново, ул.Минская, д.55а</t>
  </si>
  <si>
    <t xml:space="preserve">Нежилое здание, кадастровый номер 37:24:010250:222, общей площадью 58,8 кв.м, наименование: распределительный пункт с трансформаторной подстанцией, этажей 1, в том числе подземных 0, включая оборудование. </t>
  </si>
  <si>
    <t>Нежилое помещение подстанции 6/0,4 кВ, кадастровый номер 37:24:020127:1058, общей площадью 404,4 кв.м, Подвал №Подвал, Этаж №1, Этаж№2</t>
  </si>
  <si>
    <t xml:space="preserve">Трансформатор №1 1000 кВ </t>
  </si>
  <si>
    <t>Трансформатор №2 1000 кВ</t>
  </si>
  <si>
    <t>Трансформатор №3 1000 кВ</t>
  </si>
  <si>
    <t>Трансформатор №4 1000 кВ</t>
  </si>
  <si>
    <t>Трансформатор №5 630 кВ</t>
  </si>
  <si>
    <t>Трансформатор №6 630 кВ</t>
  </si>
  <si>
    <t>Распред.устройство 6 кВ по адресу: г.Иваново, ул.Громобоя, д.1 (Восток)</t>
  </si>
  <si>
    <t>Распред.устройство 0,4 кВ по адресу: г.Иваново, ул.Громобоя, д.1 (Восток)</t>
  </si>
  <si>
    <t>Подстанция №1 6/0,4 кВ: г.Шуя ул.1-я Нагорная д.4</t>
  </si>
  <si>
    <t>Подстанция №2 6/0,4 кВ: г.Шуя ул.1-я Нагорная д.4</t>
  </si>
  <si>
    <t>Подстанция №3 6/0,4 кВ: г.Шуя ул.1-я Нагорная д.4</t>
  </si>
  <si>
    <t>Подстанция №4 6/0,4 кВ: г.Шуя ул.1-я Нагорная д.4</t>
  </si>
  <si>
    <t>КЛ от РУ-0,4кВ "Эл.щитовой №3" до "ЩО" Цех раскройки</t>
  </si>
  <si>
    <t>КЛ от РУ-0,4кВ "Эл.щитовой №3" до "ЩС-1" на "КНС"</t>
  </si>
  <si>
    <t>КЛ от РУ-0,4кВ "Эл.щитовой №3" до "ЩС-1" Цех раскройки</t>
  </si>
  <si>
    <t>КЛ от РУ-0,4кВ "Эл.щитовой №3" до "ЩС-3,14" Цех №8</t>
  </si>
  <si>
    <t>КЛ от РУ-0,4кВ "Эл.щитовой №3" до "ЩС-6,12,13" Цех №4</t>
  </si>
  <si>
    <t>КЛ от РУ-0,4кВ "Эл.щитовой №3" до "ЩС-8" Цех №8</t>
  </si>
  <si>
    <t>КЛ от РУ-0,4кВ "Эл.щитовой №3" до РСЦ "ЩС-1"</t>
  </si>
  <si>
    <t>КЛ от РУ-0,4кВ ТП-1 "Уход №1 до "Эл.щитовой №6" АТС</t>
  </si>
  <si>
    <t>КЛ от РУ-0,4кВ ТП-1 "Уход №1 до Эл.щитовой №4"</t>
  </si>
  <si>
    <t>КЛ от РУ-0,4кВ ТП-1 "Уход №1 до Эл.щитовой №7" Цех №7</t>
  </si>
  <si>
    <t>КЛ от РУ-0,4кВ ТП-1 "Уход №2 до ТП №3"</t>
  </si>
  <si>
    <t>КЛ от РУ-0,4кВ ТП-1 "Уход №2 до Эл.щитовой №7" Цех №7</t>
  </si>
  <si>
    <t>КЛ от РУ-0,4кВ ТП-1 "Уход №3 до Эл.щитовой №4"</t>
  </si>
  <si>
    <t>КЛ от РУ-0,4кВ ТП-1 "ЩС-1" Цех №5</t>
  </si>
  <si>
    <t>КЛ от РУ-0,4кВ ТП-1 "ЩС-15" Цех №5</t>
  </si>
  <si>
    <t>КЛ от РУ-0,4кВ ТП-1 "ЩС-2" Цех №5</t>
  </si>
  <si>
    <t>КЛ от РУ-0,4кВ ТП-1 "ЩС-3" Цех №5</t>
  </si>
  <si>
    <t>КЛ от РУ-0,4кВ ТП-1 "ЩС-4" Цех №5</t>
  </si>
  <si>
    <t>КЛ от РУ-0,4кВ ТП-1 до "ШС-13,14" Цех №10</t>
  </si>
  <si>
    <t>КЛ от РУ-0,4кВ ТП-1 до "ШС-3,4" Цех РМЦ</t>
  </si>
  <si>
    <t>КЛ от РУ-0,4кВ ТП-1 до "ШС-6" Цех №5</t>
  </si>
  <si>
    <t>КЛ от РУ-0,4кВ ТП-1 до "ШС-7" Цех РМЦ</t>
  </si>
  <si>
    <t>КЛ от РУ-0,4кВ ТП-1 до "Эл.щитовой №1" Цех №3</t>
  </si>
  <si>
    <t>Закрытое распределительное устройство(ЗРУ-6кВ):Ив.обл., Шуйский р-н, с.Чернцы, ул.Фабрич.двор, д.24</t>
  </si>
  <si>
    <t>Открытое распределительное устройство(ОРУ-35кВ):Ив.обл., Шуйский р-н, с.Чернцы, ул.Фабрич.двор, д.24</t>
  </si>
  <si>
    <t>ТП фабрики "Чернцы" (ТП 6/0,4кВ):Ив.обл., Шуйский р-н, с.Чернцы, ул.Фабрич.двор, д.24</t>
  </si>
  <si>
    <t>Кабельная линия электропередач 6 кВ, протяженность 18750 м., к/н: 37:24:040204:1240 (Энергогарант)</t>
  </si>
  <si>
    <t xml:space="preserve">Кабельная линия электропередач 0,4 кВ, протяженность 9600 м., к/н: 37:24:040204:1241, расположенная по адресу:г.Иваново, ул.Наговицыной-Икрянистовой, д.6 (Энергогарант)    
    </t>
  </si>
  <si>
    <t>Электросетевой комплекс, расположенный по адресу: Ивановская область, г. Иваново, ул. Наговицыной-Икрянистовой, д. 6</t>
  </si>
  <si>
    <t>Электросетевой комплекс 10/0,4 кВ, расположенный по адресу: Ив.обл,Ив.р-он, д.Малинки (ИП Павлова)</t>
  </si>
  <si>
    <t>Электросетевой комплекс 10/0,4 кВ, расположенный по адресу: Ив.обл,Ив.р-он, в районе Витязь 90. у с.Ново-Талицы (АртСтил)</t>
  </si>
  <si>
    <t>Аккумуляторная батарея ТБ-500</t>
  </si>
  <si>
    <t>Воздушная КЛ 6кВ до КТП ул.Ташкентская</t>
  </si>
  <si>
    <t>Зарядное устройство для аккумуляторной батарии</t>
  </si>
  <si>
    <t>Кабельные линии 0,4кВ от КТП до МЖД по ул.Ташкентская</t>
  </si>
  <si>
    <t>Кабельные линии 0,4кВ от КТП-3-4-6кВ/0,4кВ до ВРУ-1 и ВРУ-2 на ул.Отдельная</t>
  </si>
  <si>
    <t>Комплектная трансформаторная подстанция (КТП-3-4) 6кВ/0,4кВ ул.Отдельная</t>
  </si>
  <si>
    <t>КТП-1-2 6кВ/0,4кВ возле дома 110 по ул.Ташкентская</t>
  </si>
  <si>
    <t>ОРУ-35 кВ ул.Батурина, д.2</t>
  </si>
  <si>
    <t>Подземная КЛ 6кВ до КТП ул.Ташкентская</t>
  </si>
  <si>
    <t>Распределительное устройство РУСН-0,4 кВ</t>
  </si>
  <si>
    <t>Реактор бетонный токоограничивающий РБУ-10-630-0.56</t>
  </si>
  <si>
    <t>Реактор бетонный токоограничивающий РБУ-10-630-0.56 №1</t>
  </si>
  <si>
    <t>Реактор бетонный токоограничивающий РБУ-10-630-0.56 №2</t>
  </si>
  <si>
    <t>Силовой трансформатор ТСЗ-630/10 №1</t>
  </si>
  <si>
    <t>Силовой трансформатор ТСЗ-630/10 №2</t>
  </si>
  <si>
    <t>Система автоматическая информационно-измерительная коммерческая</t>
  </si>
  <si>
    <t>Система автоматического пожаротушения</t>
  </si>
  <si>
    <t>Система авторегистрации эл.процессов</t>
  </si>
  <si>
    <t>Система телемеханики и связи</t>
  </si>
  <si>
    <t>Шкаф КРУ-6кВ серии К-104М №1</t>
  </si>
  <si>
    <t>Шкаф КРУ-6кВ серии К-104М №2</t>
  </si>
  <si>
    <t>Шкаф КРУ-6кВ серии К-104М №3</t>
  </si>
  <si>
    <t>Электрооборудование ГРУ-6 кВ №1</t>
  </si>
  <si>
    <t>Электрооборудование ГРУ-6 кВ №2</t>
  </si>
  <si>
    <t>Отпайка от оп.№6а ВЛ-0,4кВ ф.2 от КТП-3 до ЩУ Потреб к/н 37:05:011148:548 (Скрябин А.Ю.)</t>
  </si>
  <si>
    <t>Отпайка от оп.№6а ВЛ-0,4кВ ф.2 от КТП-3 до ЩУ Потреб к/н 37:05:011148:549 (Скрябин А.Ю.)</t>
  </si>
  <si>
    <t>Электросетевой комплекс 6/0,4 кВ, расположенный по адресу: Ив.обл, Шуйский р-он, п.Колобово, ул.Центральная, д.21</t>
  </si>
  <si>
    <t>Отпайка от оп.ВЛ-0,4кВ ф.32 от КТП-3 до ЩУ Потреб к/н 37:05:011148:468 (Цветкова Н.М.)</t>
  </si>
  <si>
    <t>КТП-3 ООО "НерудСтрой" 160кВА 6/0,4</t>
  </si>
  <si>
    <t>АИИС КУЭ бытовых потребителей д.Малинки (Дмитриева С.В.)</t>
  </si>
  <si>
    <t>АИИС КУЭ бытовых потребителей к/п Изумруд (24 объекта)</t>
  </si>
  <si>
    <t>АИИС КУЭ КТП-664 д.Бухарово</t>
  </si>
  <si>
    <t>АИИС КУЭ ПС 35/6 кВ "ТЕМП"</t>
  </si>
  <si>
    <t>Отпайка от оп.ВЛ-0,4кВ СНТ "АИР" от КТП-646 на оп.№4 до ЩУ Потреб к/н 37:05:010417:119(Куликов А.Н.)</t>
  </si>
  <si>
    <t>Отпайка от оп.ВЛ-0,4кВ СНТ "АИР" от КТП-646 на оп.№9 до ЩУ Потреб к/н 37:05:010417:37(Миладзе М.Г.)</t>
  </si>
  <si>
    <t>Отпайка от ВЛ-0,4 кВ от КТП-272 СНТ Сосновый бор-2 до ЩУ Потреб к/н 37:05:031632:1 (Хрузина Р.И.)</t>
  </si>
  <si>
    <t>Отпайка от ВЛ-0,4 кВ от КТП-272 СНТ Сосновый бор-2 до ЩУ Потреб к/н 37:05:031632:239 (Колобова Н.Л.)</t>
  </si>
  <si>
    <t>Отпайка от оп.12 ВЛ-0,4 кВ ТП-588 Зел.городок до ЩУ Потреб к/н 37:05:031017:325(Вермишян А.О.)</t>
  </si>
  <si>
    <t>Отпайка от оп.31 ВЛ-0,4 кВ ТП-588 Зел.городок до ЩУ Потреб к/н 37:05:031017:319 (Мельникова Т.Н.)</t>
  </si>
  <si>
    <t>Здание трансформаторной подстанции, общ.пл.36,6 кв.м 37:23:060606:22 (Воробьев)</t>
  </si>
  <si>
    <t>Оборудование трансформаторной подстанции, распол.по адресу:г.Вичуга, ул.Кинешемская, д.44 (Воробьев)</t>
  </si>
  <si>
    <t>Электросетевой комплекс 100кВА 6/0,4кВ, распол.:Ив.обл, Тейков.р-н, Новолеушинск.с.п., СНТ "Березка"</t>
  </si>
  <si>
    <t>Отпайка от ВЛ-0,4кВ на оп.б/н д.Игнатово до ЩУ Потреб к/н 37:05:031601:287(Голубев Е.П.)</t>
  </si>
  <si>
    <t>Электросетевой комплекс 6/0,4кВ, распол.по адр.:г.Иваново, ул. Сарментовой, к/н ЗУ 37:24:030129:663</t>
  </si>
  <si>
    <t>Электросетевой комплекс 6/0,4кВ, распол.по адр.:Иван.р-н, Коляновское с.п.,тер-рия "Игнатовская",д.1</t>
  </si>
  <si>
    <t>Электросетевой комплекс 400кВА 6/0,4кВ, распол.:Ив.обл,Колянов с.п.,д.Лебяжий луг,СНТ "Олимпийский"</t>
  </si>
  <si>
    <t>АИИС КУЭ бытовых потребителей д.Малинки (Лялина Л.С.)</t>
  </si>
  <si>
    <t xml:space="preserve">Помещение в здании ткацкого корпуса, площадью 180,4 кв.м, к/н 37:20:010308:874 с.Чернцы </t>
  </si>
  <si>
    <t>Электросетевой комплекс 160кВА 10/0,4кВ, располож.:Ив.обл,Иванов.р-н.,с.Ново-Талицы,СНТ "Лесное"</t>
  </si>
  <si>
    <t>Электросетевой комплекс, расположенный по адресу: Ивановская область, Тейковский район, Новолеушинское с.п., СНТ «Рассвет»</t>
  </si>
  <si>
    <t>АИИС КУЭ бытовых потребителей д.Малинки (Кириленко А.А.)</t>
  </si>
  <si>
    <t>АИИС КУЭ бытовых потребителей СНТ Сосоновый бор-2 (Моисеева С.В., Голдакова Н.И.)</t>
  </si>
  <si>
    <t>Электросетевой комплекс 30кВА 10/0,4кВ, располож.:Ив.обл,Иванов.р-н.,с.Ново-Талицы,СНТ "Энергетик"</t>
  </si>
  <si>
    <t>АИИС КУЭ бытовых потребителей д.Игнатово (Саргсян А.З.)</t>
  </si>
  <si>
    <t>Электросетевой комплекс 63кВА 6/0,4кВ, распол.:Ив.обл,Иван.р-н.,Подвязновское с.п.,СНТ "Пригородный"</t>
  </si>
  <si>
    <t>Электросетевой комплекс ВЛ-0,4кВ, расположенный.:Ив.обл,Иван.р-н.,Подвязновское с.п.,СНТ "ЗЧМ-5"</t>
  </si>
  <si>
    <t>АИИС КУЭ бытовых потребителей д.Малинки (Зайцева Е.А.)</t>
  </si>
  <si>
    <t>Отпайка от ВЛ-0,4 кВ от ТП-862 на оп.№3 до ЩУ Потреб к/н 37:24:020701:427 (Егорычев М.Н.)</t>
  </si>
  <si>
    <t>Отпайка от оп. б/н ВЛ 0,4 кВ от КТП-2 до ЩУ №2 Потреб к/н 37:05:011148:57 КП Изумруд(Ильюхин А.В.)</t>
  </si>
  <si>
    <t>АИИС КУЭ бытовых потребителей ДНТ Витязь-90 (Столбунова М.А.)</t>
  </si>
  <si>
    <t>Отпайка от ВЛ-0,4кВ ТП-939 до ЩУ Потреб к/н 37:05:011118:98(Полуэктов А.А.)</t>
  </si>
  <si>
    <t>Отпайка от оп. б/н ВЛ-0,4кВ ТП Поселок до щита учета Потреб к/н 37:19:011104:192 (Кузьмич Е.С.)</t>
  </si>
  <si>
    <t>АИИС КУЭ КТП-259 д.Жуково (Лихачева Е.А.)</t>
  </si>
  <si>
    <t>АИИС КУЭ КТП-674 д.Афанасово</t>
  </si>
  <si>
    <t>АИИС КУЭ КТП-822 СНТ Интернационалист</t>
  </si>
  <si>
    <t>АИИС КУЭ КТП-990 ул.Суздальская г.Иваново</t>
  </si>
  <si>
    <t>АИИС КУЭ БКТП-1095 ул. 10 Августа</t>
  </si>
  <si>
    <t>АИИС КУЭ КТП-3 Континент</t>
  </si>
  <si>
    <t>АИИС КУЭ КТП-259 д.Жуково (Четырин М.И.)</t>
  </si>
  <si>
    <t>Электросетевой комплекс (ВЛ-6кВ, КЛ-6кВ, КТП-630 6/0,4кВ), располож.по адресу:Иванов.р-н, д.Игнатово</t>
  </si>
  <si>
    <t>ВЛ-0,4кВ от ТП-304 северо-западнее границы д.Светлый Луч Ивановского р-на Ивановской обл.(дл=151м)</t>
  </si>
  <si>
    <t>Электросетевой комплекс, расположенный по адресу: г.Иваново, ул.П.Большевикова, д.50</t>
  </si>
  <si>
    <t>АИИС КУЭ КТП-667 д.Бухарово (Никитин А.В.)</t>
  </si>
  <si>
    <t>Отпайка от оп.№7 ВЛ-0,4 кВ  КТП-304 до ЩУ Потреб к/н 37:05:020636:199 (Галайба О.Н.)</t>
  </si>
  <si>
    <t>Отпайка от оп.№4 ВЛ-0,4 кВ  КТП-304 до ЩУ Потреб к/н 37:05:020636:184 (Любимова Н.А.)</t>
  </si>
  <si>
    <t>Отпайка от оп.№6 ВЛ-0,4 кВ  КТП-304 до ЩУ Потреб к/н 37:05:020636:182 (Соловьев Д.Е.)</t>
  </si>
  <si>
    <t>Отпайка от оп.№7 ВЛ-0,4 кВ  КТП-304 до ЩУ Потреб к/н 37:05:020636:190 (Бабкин З.Э.)</t>
  </si>
  <si>
    <t>Отпайка от оп.12.4.8 фид.4 ВЛ-0,4 кВ ТП-12 до ЩУ Потреб к/н 37:22:010102:150 (ОГКОУ Юр.кор.шк-инт)</t>
  </si>
  <si>
    <t>АИИС КУЭ  КТП-939 КП Изумруд (Чернышева Е.О.)</t>
  </si>
  <si>
    <t>Электросетевой комплекс, располож. по адресу: г.Иваново, ул.П.Большевикова, д.50, корп.5 (КЛ-0,4кВ) Демидов</t>
  </si>
  <si>
    <t>Отпайка от ВЛ-0,4 кВ КТП-939 до ЩУ Потреб к/н 37:05:011148:500 (Савинов И.А.)</t>
  </si>
  <si>
    <t>Отпайка от оп.б/н ВЛ-0,4 кВ КТП-187 до ЩУ Потреб к/н 37:05:011118:288 (Лесовщикова Е.В.)</t>
  </si>
  <si>
    <t>Отпайка от КЛ-0,4 кВ  КТП-739 до ЩУ Потреб к/н 37:05:021323:275 (Фомин А.Н.)</t>
  </si>
  <si>
    <t>Отпайка от оп.20 ВЛ-0,4 кВ КТП-588 до ЩУ Потреб к/н 37:05:031017:171 (Андреев И.Ю.)</t>
  </si>
  <si>
    <t>Отпайка от оп.№б/н ВЛ-0,4кВ КТП-588 до ЩУ Потреб к/н 37:05:031017:335 (Громов Д.А.)</t>
  </si>
  <si>
    <t>Отпайка от оп.№б/н ВЛ-0,4кВ ТП-822 до ЩУ Потреб к/н 37:05:010927:73 (Савватеева О.В.)</t>
  </si>
  <si>
    <t>АИИС КУЭ  ПС 35/6 кВ Красноволжская (ООО "ЛидерТекс"-Томна)</t>
  </si>
  <si>
    <t>Отпайка от оп.№54.3.19 фид.№3 ВЛ-0,4кВ ТП-54 (Елнать) до ЩУ Потреб к/н 37:22:020208:263 (Балова Г.В.)</t>
  </si>
  <si>
    <t>Трансформатор ТМГ-СЭЩ-160/6/0,4 УХЛ Д/Ун-11</t>
  </si>
  <si>
    <t>Электросетевой комплекс, расположенный по адресу: Ив.обл, Ив. р-он, с.Семеновское, СНТ "Восход-2"</t>
  </si>
  <si>
    <t>Оп.№б/н 0,4кВ ВЛ-0,4кВ от КТП-2 фид.№1 до ЩУ Потреб к/н 37:05:011148:399 (Павлов А.В.)</t>
  </si>
  <si>
    <t>Электросетевой комплекс, расположенный по адресу: Ив.обл, Ив. р-он, с.Семеновское, СНТ "Авторемонтник-2"</t>
  </si>
  <si>
    <t>АИИС КУЭ ТП-70  г.Юрьевец (Можжухина Е.Г.)</t>
  </si>
  <si>
    <t>Трансформатор ТМГ-630/6/0,4 УХЛ1 Д/Ун-11 Alageum Electric</t>
  </si>
  <si>
    <t>АИИС КУЭ ТП-10  г.Юрьевец (Груздева В.С.)</t>
  </si>
  <si>
    <t xml:space="preserve">Линия электропередачи, кадастровый номер 37:05:031611:361 протяженностью 234 м (д. Коляново). </t>
  </si>
  <si>
    <t xml:space="preserve">Электросетевой комплекс, кадастровый номер 37:05:031017:80 протяженностью 2711,3м (д. Зеленый городок). </t>
  </si>
  <si>
    <t>Воздушная линия ВЛ-6 кВ протяженностью 71м, Иван.обл,Фурмановский р-н,с.Хромцово к/н37:19:011102:326</t>
  </si>
  <si>
    <t xml:space="preserve">Кабельная линия КЛ-6 кВ протяженностью 33 м, Иван.обл., Фур-мановский р-н, с. Хромцово. </t>
  </si>
  <si>
    <t>Воздушная линия ВЛ-10кВ от опоры №10 до КТП №506 10/0,4кВ дл.2,5 км, в составе: опоры ВЛ-10 кВ (25шт)</t>
  </si>
  <si>
    <t>Воздушная линия в составе: распределительные сети 0,4 кВ дл.3,9км, опоры ВЛ-0,4 кВ (19шт.)(д.Исаево)</t>
  </si>
  <si>
    <t xml:space="preserve">Воздушная линия 25м, отпайка оп.б/н ВЛ-0,4кВ от расп.сетей КТП-655 до ЩУП Яковенко Р.Е. </t>
  </si>
  <si>
    <t>Комплексная трансформаторная подстанция КТП № 302-100 киловатт-ампер (д.Ломы)</t>
  </si>
  <si>
    <t xml:space="preserve">Комплектная трансформаторная подстанция КТП-400 кВа, пл.5,8 кв.м с.Хромцово 37:19:011102:325. </t>
  </si>
  <si>
    <t xml:space="preserve">Комплектная трансформаторная подстанция КТП №506 10/0,4 кВ (д.Исаево). </t>
  </si>
  <si>
    <t xml:space="preserve">Электросетевой комплекс с комплектной трансформаторной подстанцией КТП-664-250 (д.Бухарово). </t>
  </si>
  <si>
    <t xml:space="preserve">Эл.сет.комплекс с комплектной трансф.подстанцией КТП-272-160 (СНТ "Сосновый бор-II" Лебяжий луг). </t>
  </si>
  <si>
    <t>Электросетевой комплекс с комплектной трансформаторной подстанцией КТП-497 СНТ"Восход"№12-2 д.Исаево</t>
  </si>
  <si>
    <t>Ограждение ОРУ-35кВ (сетчатые металлические щиты) общей протяженностью 120м</t>
  </si>
  <si>
    <t>Молниеотвод №2</t>
  </si>
  <si>
    <t>Молниеотвод №1</t>
  </si>
  <si>
    <t>Распределительное устройство 0,4 кВ</t>
  </si>
  <si>
    <t>Кабельная линия 0,4 кВ от РУ-0,4 кВ ТП №654 (протяженность 53м)</t>
  </si>
  <si>
    <t>ВЛ-0,4 кВ СНТ "Рассвет-95" на деревянных опорах</t>
  </si>
  <si>
    <t>Кабельная линия 6 кВ «ЦРП РУ-6 кВ» – ТП-«Солдатский» от ЦРП РУ-6 кВ до ТП «Солдатский» (ААБ 3х70), 0,3 км</t>
  </si>
  <si>
    <t>Кабельная линия 0,4 кВ от РУ-0,4 кВ ТП №654 (протяженность 50м)</t>
  </si>
  <si>
    <t>КЛ-6 кВ от опоры №11а до РУ-6кВ ТП №43 Марка кабеля ААБ 3х95, 0,068 км</t>
  </si>
  <si>
    <t>Распределительное устройство 6 кВ</t>
  </si>
  <si>
    <t>Электросетевой комплекс ТП №3 630 кВА</t>
  </si>
  <si>
    <t>ВЛ 10 кВ</t>
  </si>
  <si>
    <t>ТП «Солдатский» 400 кВА 6/0,4 кВ</t>
  </si>
  <si>
    <t>ВЛ 0,4 кВ от опоры ВЛ-0,4 кВ "ул. Газовиков, ТП-672" до жилых домов №1,2,4 по ул. Тихая</t>
  </si>
  <si>
    <t>Подстанция ПС 35/10/0,4 кВ фабрики им.Каминского</t>
  </si>
  <si>
    <t>ВЛ 0,4 кВ</t>
  </si>
  <si>
    <t>Сооружение. Назначение: сооружения электроэнергетики. Кадастровый номер: 37:05:011148:194</t>
  </si>
  <si>
    <t>Воздушная линия 6кВ от опоры №11 ВЛ-6кВ ф. «Шагова» ТП-16, 0,005 км</t>
  </si>
  <si>
    <t>Сооружение. Назначение: сооружения электроэнергетики. Кадастровый номер: 37:05:011148:241</t>
  </si>
  <si>
    <t>Кабельная линия 0,4 кВ от РУ-0,4 кВ ТП №654 (протяженность 14м)</t>
  </si>
  <si>
    <t>Сооружение. Назначение: сооружения электроэнергетики. Кадастровый номер: 37:05:011148:240</t>
  </si>
  <si>
    <t>Кабельная линия 0,4 кВ от РУ-0,4 кВ ТП №654 (протяженность 48м)</t>
  </si>
  <si>
    <t>ОРУ-35кВ</t>
  </si>
  <si>
    <t>Разъединитель РЛНД 6 кВ</t>
  </si>
  <si>
    <t>Камера сборная КСО-204 с блоком питания комбинированным БПК-5-Т</t>
  </si>
  <si>
    <t>Трансформатор ТМ-3200/35/0,4</t>
  </si>
  <si>
    <t>Распределительное устройство 0,4кВ</t>
  </si>
  <si>
    <t>ЗРУ-6кВ</t>
  </si>
  <si>
    <t>Трансформатор силовой ТМ-400 кВА 6/0,4 кВ</t>
  </si>
  <si>
    <t>КТП 10/0,4 кВ 40 кВА</t>
  </si>
  <si>
    <t>Трансформатор ТМ-1800/35/0,4</t>
  </si>
  <si>
    <t>Разъединитель РЛНД-10/400</t>
  </si>
  <si>
    <t>Трансформатор Т-1 ТМ-250 кВа</t>
  </si>
  <si>
    <t>Трансформатор силовойт ТМ-40 кВА</t>
  </si>
  <si>
    <t>Оборудование РУ-0,4 кВ</t>
  </si>
  <si>
    <t>Оборудование ТП -43 6/0,4кВ</t>
  </si>
  <si>
    <t>Электросетевой комплекс 100 кВА 6/0,4 кВ</t>
  </si>
  <si>
    <t>Щит 0,4кв</t>
  </si>
  <si>
    <t>Оборудование трансформаторного пункта КТП-1 10/0,4 кВ</t>
  </si>
  <si>
    <t>Распределительное устройство 6кВ</t>
  </si>
  <si>
    <t>Электросетевой комплекс ТП "Тихий берег" 630 кВА 6/0,4 кВ</t>
  </si>
  <si>
    <t>Трансформатор ТМ-1350/35/0,4</t>
  </si>
  <si>
    <t>Здание ТП №43 6/0,4кВ кадастровый номер 37:15:011512:42</t>
  </si>
  <si>
    <t>Помещение КТП-1 10/0,4 кВ, общей площадью 118,6 кв.м., кад.номер: 37:15:021226:159</t>
  </si>
  <si>
    <t>Здание нежилое трансформаторной подстанции №654 (литер Е), кадастр. номер 37:24:040116:59</t>
  </si>
  <si>
    <t>Здание трансформаторной подстанции, (нежилое), площадь 147,2 кв.м., кадастр. номер: 37:19:010101:633</t>
  </si>
  <si>
    <t>Здание ТП №655 6/0,4кВ площадью 31, кв.м кадастровый номер: 37:05:031601:989</t>
  </si>
  <si>
    <t>АИИС КУЭ ТП-18 г.Юрьевец (Местная религ.организация)</t>
  </si>
  <si>
    <t>АИИС КУЭ ТП-19 г.Юрьевец (ООО Проводник)</t>
  </si>
  <si>
    <t xml:space="preserve">Электросетевой комплекс (ВЛ-0,4кВ, ВЛ-0,23кВ), расположенный.:Ив.обл,Тейковский р-н.,Новолеушинское с.п.,СНТ "Ручеек"    
    </t>
  </si>
  <si>
    <t>АИИС КУЭ ТП-3 г.Юрьевец (Гущин Н.В.)</t>
  </si>
  <si>
    <t>Электросетевой комплекс, располож.:Ив.обл,Иванов.р-н.,с.Ново-Талицы,СНТ "Лесное"</t>
  </si>
  <si>
    <t>АИИС КУЭ КТП-259 СНТ Аэропорт Рябова Г.Н.</t>
  </si>
  <si>
    <t>АИИС КУЭ КТП-259 СНТ Аэропорт Суров М.Б.</t>
  </si>
  <si>
    <t>Отпайка от оп.№18 ВЛ-0,4кВ от КТП-588 до ЩУ Потреб к/н 37:05:031017:69 (Шитов И.А.)</t>
  </si>
  <si>
    <t>ВЛИ-0,4кВ отпайка от оп.№3 фид.1 КТП №304 д.Светлый Луч Ивановского р-на Ивановской обл.(дл=351м)</t>
  </si>
  <si>
    <t>Электросетевой комплекс, располож.:Ив.обл, Иванов.р-н., д.Никульское, НСТ "Агроном"</t>
  </si>
  <si>
    <t>АИИС КУЭ  КТП-1, КТП-2, КТП-3 Гринвилль парк</t>
  </si>
  <si>
    <t>Отпайка от оп.№24  ВЛ-0,4кВ распред.сетей КТП-304 до ЩУ Потреб к/н 37:05:020636:188 (Бычков О.А.)</t>
  </si>
  <si>
    <t>Отпайка от оп.№28 ВЛ-0,4кВ распред.сетей КТП-304 до ЩУ Потр. к/н 37:05:020636:193 (Войцеховская А.В)</t>
  </si>
  <si>
    <t>Отпайка от оп.№28 ВЛ-0,4кВ распред.сетей КТП-304 до ЩУ Потр. к/н 37:05:020636:194 (Кузнецов А.В.)</t>
  </si>
  <si>
    <t>Отпайка от оп.№4 ВЛ-0,4кВ распред.сетей КТП-304 до ЩУ Потр. к/н 37:05:020636:217 (Гуюмджян Д.П.)</t>
  </si>
  <si>
    <t>Камера КСО-298-13.400ТН УЗ (3)</t>
  </si>
  <si>
    <t>АИИС КУЭ на ГБП между ООО "ИВЭЛС" и ПАО "Россети-филиал Ивэнерго"</t>
  </si>
  <si>
    <t>АИИС КУЭ КТП-667 д.Бухарово (Конов П.А.)</t>
  </si>
  <si>
    <t>АИИС КУЭ ТП-33 г.Юрьевец (Губайдуллина Д.А.)</t>
  </si>
  <si>
    <t>АИИС КУЭ ТП-13 г.Юрьевец (Литвин Д.А.)</t>
  </si>
  <si>
    <t>КЛ 10-кВ от КТП-588 (отп. ф.№157 ПС"Дегтярево" до оп.156) распол. Ив.обл., Ив.р-н, д.Зеленый городок</t>
  </si>
  <si>
    <t>АИИС КУЭ г.Юрьевец</t>
  </si>
  <si>
    <t>АИИС КУЭ СНТ "Лесное"</t>
  </si>
  <si>
    <t>АИИС КУЭ ТП-1095</t>
  </si>
  <si>
    <t>АИИС КУЭ ТП-1059</t>
  </si>
  <si>
    <t>АИИС КУЭ СНТ "Энергетик"</t>
  </si>
  <si>
    <t>КЛ 0,4кВ от РУ-0,4кВ ТП-1032 ВРУ-0,4кВ МКД по ул.Капитана Петрачкова (Литер 1) (2шт.)</t>
  </si>
  <si>
    <t>Электросетевой комплекс, располож.:Ив.обл,Иванов.р-н.,д.Жуково,СНТ "Южный"</t>
  </si>
  <si>
    <t>ВЛ-0,4кВ на дерев.опорах и ж/б пасынках дл.2050м, располож.:Ив.обл,Ив.р-н.,д.Жуково,СНТ "Юбилейный"</t>
  </si>
  <si>
    <t>Отпайка от фид.1 распред.сетей ТП-12 до ЩУ Потреб к/н 37:22:010103:513 (Тюкалов Н.Ю.)</t>
  </si>
  <si>
    <t>АИИС КУЭ ТП-13 г.Юрьевец (Сергеева Е.Ю.)</t>
  </si>
  <si>
    <t>КЛ-6кВ от ПС-35/6 "Чернцы" до Т-1 ТП-1 (дл=28м)</t>
  </si>
  <si>
    <t>АИИС КУЭ ТП-2 мкр.Рождественский (ИП Бурцев М.Р.)</t>
  </si>
  <si>
    <t>Отпайка от фид.1 распред.сетей ТП-12 до ЩУ Потреб к/н 37:22:010102:671 (Путинцев И.И.)</t>
  </si>
  <si>
    <t>АИИС КУЭ ТП-15 г.Юрьевец (Стратонов М.Ю.)</t>
  </si>
  <si>
    <t>Отпайка от оп.4 фид.№1 КТП-2 до ЩУ Потреб к/н 37:05:011148:596 КП Изумруд (Пророков Ю.А.)</t>
  </si>
  <si>
    <t>Отпайка от оп.16 фид.№1 ТП-939 до ЩУ Потреб к/н 37:05:011148:154 КП Изумруд (Малеева С.П.)</t>
  </si>
  <si>
    <t>Отпайка от оп.№б/н ВЛ-0,4кВ от ТП-939 до ЩУ Потреб к/н 37:05:011148:502 (Сахарова А.В.)</t>
  </si>
  <si>
    <t>ВЛИ-0,4кВ от оп.№3 фид.1 КТП №304 д.Светлый луч Ивановского р-на Ивановской обл.(дл=100м)</t>
  </si>
  <si>
    <t>Отпайка от оп.27.3.4а фид.3 распред.сетей ТП-27 до ЩУ Потреб к/н 37:22:010302:23 (Яковлева Т.А.)</t>
  </si>
  <si>
    <t>Отпайка от КЛ-0,4 кВ  КТП-739 до ЩУ Потреб к/н 37:05:021323:475 д.Малинки (Мухин А.Н.)</t>
  </si>
  <si>
    <t>Отпайка от ВЛ-0,4 кВ КТП-6 до ЩУ Потреб к/н 37:24:030739:63 м-н ТЭЦ-3 (ИП Иванов В.И.)</t>
  </si>
  <si>
    <t>АИИС КУЭ ТП-54 Юрьевецкий р-н д.Аксениха (Егорова Н.М.)</t>
  </si>
  <si>
    <t>АИИС КУЭ СНТ "Южный"</t>
  </si>
  <si>
    <t>АИИС КУЭ СНТ "Юбилейный"</t>
  </si>
  <si>
    <t>АИИС КУЭ ООО "Славия" ДНТ "Витязь-90"</t>
  </si>
  <si>
    <t>АИИС КУЭ уличное освещение ДНТ "Витязь-90"</t>
  </si>
  <si>
    <t>АИИС КУЭ г.Иваново, пер.Конспиративный, д.11</t>
  </si>
  <si>
    <t>АИИС КУЭ г.Иваново, пер.Конспиративный, д.9</t>
  </si>
  <si>
    <t>Отпайка от оп.№5  ВЛ-0,4кВ распред.сетей КТП-304 до ЩУ Потреб к/н 37:05:020636:185 (Боханкович М.С.)</t>
  </si>
  <si>
    <t>Отпайка от оп.№9  ВЛ-0,4кВ распред.сетей КТП-304 до ЩУ Потреб к/н 37:05:020636:192 (Макарова Н.В.)</t>
  </si>
  <si>
    <t>Отпайка от оп.17.2.3к фид.2 распред.сетей ТП-17 до ЩУ Потреб к/н 37:22:010202:234 (Мезенцев Д.А.)</t>
  </si>
  <si>
    <t>Отпайка от оп.23.3.11а фид.3 распред.сетей ТП-23 до ЩУ Потреб к/н 37:22:010312:379 (ООО РК №2)</t>
  </si>
  <si>
    <t>Отпайка от оп.15.1.1в фид.1 распред.сетей ТП-15 до ЩУ Потреб к/н 37:22:010203:546 (ООО РК №2)</t>
  </si>
  <si>
    <t>АИИС КУЭ ТП-654 д.Игнатово (Шувалова Е.В.)</t>
  </si>
  <si>
    <t>АИИС КУЭ КТП-667 д.Бухарово (Администрация Коляновского с.п.)</t>
  </si>
  <si>
    <t>АИИС КУЭ ИП Буреев С.Б. д.Малинки</t>
  </si>
  <si>
    <t>АИИС КУЭ КП Изумруд (Рожкова М.А.)</t>
  </si>
  <si>
    <t>АИИС КУЭ КТП-Клещевка</t>
  </si>
  <si>
    <t>АИИС КУЭ п.Светлый Луч (Войцеховская А.В.)</t>
  </si>
  <si>
    <t>АИИС КУЭ ТП-259 СНТ "Дружба-3" (Цивилева С.Ф.)</t>
  </si>
  <si>
    <t>Отпайка от оп.б/н ВЛ-0,4кВ от КТП-528 до ЩУ Потреб к/н 37:05:011160:401 (Тухватчин А.Т.)</t>
  </si>
  <si>
    <t>АИИС КУЭ Гладилина Е.И. д.Малинки</t>
  </si>
  <si>
    <t>АИИС КУЭ ЗТП-2 г.Старая Вичуга, ул.Северная, д.3</t>
  </si>
  <si>
    <t>АИИС КУЭ Колесова А.В. д.Малинки</t>
  </si>
  <si>
    <t>АИИС КУЭ КТП-243 СНТ Дружба д.Игнатово</t>
  </si>
  <si>
    <t>АИИС КУЭ ТП "Полигон" г.Иваново, ул.Куконковых, 143В (ООО "Авто Ёж")</t>
  </si>
  <si>
    <t>АИИС КУЭ ТП-1093 ЖК Шереметьевская миля</t>
  </si>
  <si>
    <t>АИИС КУЭ КТП-243 СНТ Рассвет-95 д.Игнатово</t>
  </si>
  <si>
    <t>АИИС КУЭ КТП-637 Мечта с.Семеновское</t>
  </si>
  <si>
    <t>АИИС КУЭ г.Иваново ООО СЗ Бета</t>
  </si>
  <si>
    <t>АИИС КУЭ г.Иваново, р-н Мебельного комбината (Федосеева Е.Е.)</t>
  </si>
  <si>
    <t>КВЛ-0,4кВ, дл.120м, от РУ-0,4кВ ТП-1 "Зима" до энергоприним.устр-в потребителя (37:24:020127:1058)</t>
  </si>
  <si>
    <t>ВЛИ-0,4кВ, дл. 250м, от РУ-0,4кВ ПС "Дуляпино"до энергоприним.устр-в потребителя (37:19:010101:633)</t>
  </si>
  <si>
    <t>Кабельные линии длиной 568м, расположенные по адресу: г.Иваново, пер.Конспиративный, д.14, литер 4</t>
  </si>
  <si>
    <t>Измельчитель древесины "Егерь750" с дизельным ДВС 57 л/с на двухосном прицепе, двухвальцовый</t>
  </si>
  <si>
    <t>Электросетевой комплекс ТП-963 "Шумофф" 63кВА 6/0,4, расп.по адресу:г.Иваново, ул.Куконковых, д.44-А</t>
  </si>
  <si>
    <t>Бурильно-крановая установка TAURUS 035</t>
  </si>
  <si>
    <t>Электротехническая лаборатория АЛЕРОМ 2</t>
  </si>
  <si>
    <t>Прибор для измерения параметров силовых трансформаторов КОЭФФИЦИЕНТ</t>
  </si>
  <si>
    <t>Силовой трансформатор марки ТМГ-100/10/0,4кВ</t>
  </si>
  <si>
    <t>Силовой трансформатор марки ТМГ-250/6/0,4кВ</t>
  </si>
  <si>
    <t>Вакуумный выключатель 6 кВ Красный Профинтерн</t>
  </si>
  <si>
    <t>Ячейка с вакуумным выключателем 6 кВ</t>
  </si>
  <si>
    <t>Дизельный генератор АД-120</t>
  </si>
  <si>
    <t>Многофункциональный измеритель параметров электробезопасности электроустановок MPI-502 (Sonel)</t>
  </si>
  <si>
    <t>Силовой трансформатор марки ТМГ-100/6/0,4кВ</t>
  </si>
  <si>
    <t>Силовой трансформатор марки ТМГ-63/6/0,4кВ</t>
  </si>
  <si>
    <t>Вакуумный выключатель 35 кВ 3 шт (Дуляпино)</t>
  </si>
  <si>
    <t>Вакуумный выключатель 35 кВ 2 шт (Чернцы)</t>
  </si>
  <si>
    <t>Прибор качества электроэнергии РЕСУРС UF2M-3T52-5-100-1000</t>
  </si>
  <si>
    <t>Вакуумный выключатель 6 кВ (ВВ-6кВ) с терминалом защит 7 шт</t>
  </si>
  <si>
    <t>Вакуумный выключатель 6 кВ (ВВ-6кВ) с установкой терминала защит в количестве 4 шт</t>
  </si>
  <si>
    <t>ИТОГО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</si>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</sst>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i/>
      <sz val="14"/>
      <name val="Times New Roman Cyr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0" fontId="6" fillId="0" borderId="0"/>
  </cellStyleXfs>
  <cellXfs count="82">
    <xf numFmtId="0" fontId="0" fillId="0" borderId="0" xfId="0"/>
    <xf numFmtId="0" fontId="2" fillId="0" borderId="0" xfId="1"/>
    <xf numFmtId="43" fontId="2" fillId="0" borderId="0" xfId="1" applyNumberFormat="1"/>
    <xf numFmtId="43" fontId="3" fillId="0" borderId="0" xfId="1" applyNumberFormat="1" applyFont="1"/>
    <xf numFmtId="4" fontId="2" fillId="0" borderId="0" xfId="1" applyNumberFormat="1"/>
    <xf numFmtId="0" fontId="2" fillId="0" borderId="0" xfId="1" applyFill="1"/>
    <xf numFmtId="0" fontId="4" fillId="0" borderId="1" xfId="1" applyFont="1" applyBorder="1" applyAlignment="1">
      <alignment horizontal="center"/>
    </xf>
    <xf numFmtId="0" fontId="2" fillId="0" borderId="2" xfId="1" applyBorder="1"/>
    <xf numFmtId="0" fontId="2" fillId="0" borderId="2" xfId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2" fillId="0" borderId="2" xfId="1" applyFill="1" applyBorder="1" applyAlignment="1">
      <alignment horizontal="center" wrapText="1"/>
    </xf>
    <xf numFmtId="0" fontId="2" fillId="0" borderId="2" xfId="1" applyFont="1" applyFill="1" applyBorder="1" applyAlignment="1">
      <alignment wrapText="1"/>
    </xf>
    <xf numFmtId="4" fontId="5" fillId="0" borderId="2" xfId="2" applyNumberFormat="1" applyFont="1" applyFill="1" applyBorder="1" applyAlignment="1">
      <alignment horizontal="center"/>
    </xf>
    <xf numFmtId="14" fontId="2" fillId="0" borderId="2" xfId="1" applyNumberFormat="1" applyBorder="1"/>
    <xf numFmtId="0" fontId="2" fillId="0" borderId="2" xfId="1" applyBorder="1" applyAlignment="1">
      <alignment horizontal="right"/>
    </xf>
    <xf numFmtId="164" fontId="2" fillId="0" borderId="2" xfId="1" applyNumberFormat="1" applyBorder="1"/>
    <xf numFmtId="43" fontId="2" fillId="0" borderId="2" xfId="1" applyNumberFormat="1" applyBorder="1"/>
    <xf numFmtId="164" fontId="2" fillId="0" borderId="2" xfId="1" applyNumberFormat="1" applyFill="1" applyBorder="1" applyAlignment="1"/>
    <xf numFmtId="14" fontId="2" fillId="0" borderId="2" xfId="1" applyNumberFormat="1" applyBorder="1" applyAlignment="1">
      <alignment horizontal="right"/>
    </xf>
    <xf numFmtId="165" fontId="2" fillId="0" borderId="2" xfId="1" applyNumberFormat="1" applyBorder="1" applyAlignment="1">
      <alignment horizontal="right"/>
    </xf>
    <xf numFmtId="43" fontId="2" fillId="0" borderId="2" xfId="1" applyNumberFormat="1" applyBorder="1" applyAlignment="1">
      <alignment horizontal="center"/>
    </xf>
    <xf numFmtId="43" fontId="2" fillId="2" borderId="2" xfId="1" applyNumberFormat="1" applyFill="1" applyBorder="1"/>
    <xf numFmtId="43" fontId="2" fillId="2" borderId="2" xfId="1" applyNumberFormat="1" applyFont="1" applyFill="1" applyBorder="1"/>
    <xf numFmtId="164" fontId="5" fillId="0" borderId="2" xfId="2" applyFont="1" applyFill="1" applyBorder="1" applyAlignment="1">
      <alignment horizontal="center"/>
    </xf>
    <xf numFmtId="0" fontId="3" fillId="0" borderId="2" xfId="1" applyFont="1" applyBorder="1"/>
    <xf numFmtId="14" fontId="2" fillId="0" borderId="2" xfId="1" applyNumberFormat="1" applyFill="1" applyBorder="1"/>
    <xf numFmtId="0" fontId="2" fillId="0" borderId="2" xfId="1" applyFill="1" applyBorder="1"/>
    <xf numFmtId="4" fontId="2" fillId="0" borderId="2" xfId="1" applyNumberFormat="1" applyFill="1" applyBorder="1" applyAlignment="1">
      <alignment horizontal="center"/>
    </xf>
    <xf numFmtId="4" fontId="2" fillId="0" borderId="2" xfId="1" applyNumberFormat="1" applyFill="1" applyBorder="1" applyAlignment="1">
      <alignment horizontal="right"/>
    </xf>
    <xf numFmtId="4" fontId="2" fillId="0" borderId="2" xfId="1" applyNumberFormat="1" applyFill="1" applyBorder="1" applyAlignment="1"/>
    <xf numFmtId="164" fontId="2" fillId="0" borderId="2" xfId="1" applyNumberFormat="1" applyFont="1" applyFill="1" applyBorder="1" applyAlignment="1"/>
    <xf numFmtId="43" fontId="2" fillId="0" borderId="2" xfId="1" applyNumberFormat="1" applyFill="1" applyBorder="1" applyAlignment="1">
      <alignment horizontal="center"/>
    </xf>
    <xf numFmtId="164" fontId="2" fillId="0" borderId="2" xfId="1" applyNumberFormat="1" applyFill="1" applyBorder="1"/>
    <xf numFmtId="164" fontId="5" fillId="0" borderId="2" xfId="2" applyFont="1" applyFill="1" applyBorder="1" applyAlignment="1"/>
    <xf numFmtId="0" fontId="2" fillId="0" borderId="2" xfId="1" applyFill="1" applyBorder="1" applyAlignment="1">
      <alignment horizontal="right"/>
    </xf>
    <xf numFmtId="4" fontId="3" fillId="0" borderId="2" xfId="2" applyNumberFormat="1" applyFont="1" applyFill="1" applyBorder="1" applyAlignment="1">
      <alignment horizontal="center"/>
    </xf>
    <xf numFmtId="43" fontId="3" fillId="0" borderId="0" xfId="4" applyFont="1" applyAlignment="1">
      <alignment horizontal="center"/>
    </xf>
    <xf numFmtId="0" fontId="8" fillId="0" borderId="2" xfId="5" applyFont="1" applyFill="1" applyBorder="1" applyAlignment="1">
      <alignment wrapText="1"/>
    </xf>
    <xf numFmtId="14" fontId="8" fillId="0" borderId="2" xfId="5" applyNumberFormat="1" applyFont="1" applyFill="1" applyBorder="1"/>
    <xf numFmtId="0" fontId="8" fillId="0" borderId="2" xfId="5" applyFont="1" applyFill="1" applyBorder="1" applyAlignment="1">
      <alignment horizontal="right"/>
    </xf>
    <xf numFmtId="0" fontId="2" fillId="0" borderId="2" xfId="1" applyBorder="1" applyAlignment="1">
      <alignment wrapText="1"/>
    </xf>
    <xf numFmtId="4" fontId="3" fillId="0" borderId="2" xfId="1" applyNumberFormat="1" applyFont="1" applyBorder="1" applyAlignment="1">
      <alignment horizontal="center"/>
    </xf>
    <xf numFmtId="4" fontId="2" fillId="0" borderId="2" xfId="1" applyNumberFormat="1" applyBorder="1"/>
    <xf numFmtId="4" fontId="2" fillId="0" borderId="2" xfId="1" applyNumberFormat="1" applyBorder="1" applyAlignment="1">
      <alignment horizontal="center"/>
    </xf>
    <xf numFmtId="43" fontId="2" fillId="0" borderId="2" xfId="1" applyNumberFormat="1" applyFill="1" applyBorder="1"/>
    <xf numFmtId="164" fontId="3" fillId="0" borderId="2" xfId="2" applyFont="1" applyFill="1" applyBorder="1"/>
    <xf numFmtId="43" fontId="2" fillId="0" borderId="0" xfId="4" applyFont="1" applyAlignment="1">
      <alignment horizontal="center"/>
    </xf>
    <xf numFmtId="0" fontId="8" fillId="3" borderId="2" xfId="5" applyFont="1" applyFill="1" applyBorder="1" applyAlignment="1">
      <alignment wrapText="1"/>
    </xf>
    <xf numFmtId="4" fontId="3" fillId="3" borderId="2" xfId="2" applyNumberFormat="1" applyFont="1" applyFill="1" applyBorder="1" applyAlignment="1">
      <alignment horizontal="center"/>
    </xf>
    <xf numFmtId="14" fontId="8" fillId="3" borderId="2" xfId="5" applyNumberFormat="1" applyFont="1" applyFill="1" applyBorder="1"/>
    <xf numFmtId="0" fontId="8" fillId="3" borderId="2" xfId="5" applyFont="1" applyFill="1" applyBorder="1" applyAlignment="1">
      <alignment horizontal="right"/>
    </xf>
    <xf numFmtId="164" fontId="2" fillId="3" borderId="2" xfId="1" applyNumberFormat="1" applyFill="1" applyBorder="1"/>
    <xf numFmtId="43" fontId="2" fillId="3" borderId="2" xfId="1" applyNumberFormat="1" applyFill="1" applyBorder="1" applyAlignment="1">
      <alignment horizontal="center"/>
    </xf>
    <xf numFmtId="164" fontId="2" fillId="3" borderId="2" xfId="1" applyNumberFormat="1" applyFill="1" applyBorder="1" applyAlignment="1"/>
    <xf numFmtId="43" fontId="2" fillId="3" borderId="2" xfId="1" applyNumberFormat="1" applyFill="1" applyBorder="1"/>
    <xf numFmtId="4" fontId="2" fillId="3" borderId="2" xfId="1" applyNumberForma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164" fontId="9" fillId="0" borderId="2" xfId="1" applyNumberFormat="1" applyFont="1" applyBorder="1"/>
    <xf numFmtId="164" fontId="10" fillId="0" borderId="2" xfId="1" applyNumberFormat="1" applyFont="1" applyBorder="1"/>
    <xf numFmtId="0" fontId="9" fillId="0" borderId="2" xfId="1" applyFont="1" applyBorder="1" applyAlignment="1">
      <alignment horizontal="center"/>
    </xf>
    <xf numFmtId="164" fontId="9" fillId="0" borderId="2" xfId="1" applyNumberFormat="1" applyFont="1" applyFill="1" applyBorder="1" applyAlignment="1"/>
    <xf numFmtId="164" fontId="9" fillId="0" borderId="2" xfId="1" applyNumberFormat="1" applyFont="1" applyBorder="1" applyAlignment="1"/>
    <xf numFmtId="4" fontId="3" fillId="0" borderId="0" xfId="1" applyNumberFormat="1" applyFont="1"/>
    <xf numFmtId="4" fontId="2" fillId="0" borderId="0" xfId="1" applyNumberFormat="1" applyFill="1"/>
    <xf numFmtId="0" fontId="3" fillId="0" borderId="0" xfId="1" applyFont="1"/>
    <xf numFmtId="43" fontId="2" fillId="0" borderId="0" xfId="1" applyNumberFormat="1" applyFill="1"/>
    <xf numFmtId="4" fontId="3" fillId="0" borderId="0" xfId="1" applyNumberFormat="1" applyFont="1" applyAlignment="1">
      <alignment horizontal="center"/>
    </xf>
    <xf numFmtId="0" fontId="9" fillId="0" borderId="0" xfId="1" applyFont="1"/>
    <xf numFmtId="43" fontId="2" fillId="0" borderId="2" xfId="1" applyNumberFormat="1" applyFont="1" applyFill="1" applyBorder="1"/>
    <xf numFmtId="4" fontId="7" fillId="0" borderId="3" xfId="3" applyNumberFormat="1" applyFont="1" applyFill="1" applyBorder="1" applyAlignment="1">
      <alignment horizontal="center"/>
    </xf>
    <xf numFmtId="0" fontId="2" fillId="0" borderId="2" xfId="1" applyFill="1" applyBorder="1" applyAlignment="1">
      <alignment wrapText="1"/>
    </xf>
    <xf numFmtId="4" fontId="3" fillId="0" borderId="2" xfId="1" applyNumberFormat="1" applyFont="1" applyFill="1" applyBorder="1" applyAlignment="1">
      <alignment horizontal="center"/>
    </xf>
    <xf numFmtId="4" fontId="2" fillId="0" borderId="2" xfId="1" applyNumberFormat="1" applyFill="1" applyBorder="1"/>
    <xf numFmtId="164" fontId="3" fillId="0" borderId="2" xfId="2" applyFont="1" applyFill="1" applyBorder="1" applyAlignment="1">
      <alignment horizontal="center"/>
    </xf>
    <xf numFmtId="0" fontId="2" fillId="0" borderId="0" xfId="1" applyBorder="1"/>
    <xf numFmtId="4" fontId="12" fillId="0" borderId="0" xfId="6" applyNumberFormat="1" applyFont="1" applyFill="1" applyBorder="1" applyAlignment="1">
      <alignment horizontal="center" vertical="center" wrapText="1"/>
    </xf>
    <xf numFmtId="164" fontId="2" fillId="0" borderId="0" xfId="1" applyNumberFormat="1" applyBorder="1"/>
    <xf numFmtId="4" fontId="13" fillId="0" borderId="0" xfId="1" applyNumberFormat="1" applyFont="1" applyBorder="1" applyAlignment="1">
      <alignment horizontal="center"/>
    </xf>
    <xf numFmtId="3" fontId="13" fillId="0" borderId="0" xfId="1" applyNumberFormat="1" applyFont="1" applyBorder="1" applyAlignment="1">
      <alignment horizontal="center"/>
    </xf>
    <xf numFmtId="3" fontId="2" fillId="0" borderId="0" xfId="1" applyNumberFormat="1" applyBorder="1" applyAlignment="1">
      <alignment horizontal="center"/>
    </xf>
    <xf numFmtId="43" fontId="2" fillId="0" borderId="0" xfId="1" applyNumberFormat="1" applyBorder="1"/>
    <xf numFmtId="4" fontId="2" fillId="0" borderId="0" xfId="1" applyNumberFormat="1" applyBorder="1" applyAlignment="1">
      <alignment horizontal="center"/>
    </xf>
  </cellXfs>
  <cellStyles count="8">
    <cellStyle name="Обычный" xfId="0" builtinId="0"/>
    <cellStyle name="Обычный 15 2 13" xfId="5"/>
    <cellStyle name="Обычный 2 2" xfId="1"/>
    <cellStyle name="Обычный 3 2" xfId="6"/>
    <cellStyle name="Обычный 3 3" xfId="3"/>
    <cellStyle name="Обычный 9" xfId="7"/>
    <cellStyle name="Финансовый 2 2" xfId="2"/>
    <cellStyle name="Финансов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&#1048;&#1055;&#1056;%202025-2029\&#1060;&#1080;&#1085;%20&#1087;&#1083;&#1072;&#1085;%20&#1048;&#1042;&#1069;&#1051;&#1057;%20&#1056;&#1040;&#1057;&#1063;&#1045;&#1058;&#1053;&#1067;&#1049;%20&#1050;&#1054;&#1056;&#1056;&#1045;&#1050;&#1058;&#1048;&#1056;&#1054;&#1042;&#1050;&#1040;%20&#1048;&#1055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Амортизация корректировка (2)"/>
      <sheetName val="мероприятия новые"/>
      <sheetName val="ЗАЙМ от Лизунова И.А."/>
      <sheetName val="Мероприятия ИПР"/>
      <sheetName val="Амортизация"/>
      <sheetName val="Лист3"/>
    </sheetNames>
    <sheetDataSet>
      <sheetData sheetId="0"/>
      <sheetData sheetId="1"/>
      <sheetData sheetId="2">
        <row r="35">
          <cell r="I35">
            <v>288698.40249180322</v>
          </cell>
        </row>
        <row r="41">
          <cell r="K41">
            <v>440020.05478604982</v>
          </cell>
        </row>
        <row r="44">
          <cell r="I44">
            <v>1998240</v>
          </cell>
        </row>
        <row r="47">
          <cell r="I47">
            <v>1998240</v>
          </cell>
        </row>
        <row r="50">
          <cell r="I50">
            <v>2379100</v>
          </cell>
        </row>
        <row r="53">
          <cell r="J53">
            <v>2080170</v>
          </cell>
        </row>
        <row r="56">
          <cell r="J56">
            <v>2042700</v>
          </cell>
        </row>
        <row r="59">
          <cell r="J59">
            <v>2080170</v>
          </cell>
        </row>
        <row r="62">
          <cell r="K62">
            <v>4913693.54</v>
          </cell>
        </row>
        <row r="65">
          <cell r="K65">
            <v>2775783.89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7"/>
  <sheetViews>
    <sheetView tabSelected="1" zoomScale="80" zoomScaleNormal="80" workbookViewId="0">
      <selection activeCell="V62" sqref="V59:V62"/>
    </sheetView>
  </sheetViews>
  <sheetFormatPr defaultRowHeight="12.75" x14ac:dyDescent="0.2"/>
  <cols>
    <col min="1" max="1" width="46.5703125" style="1" customWidth="1"/>
    <col min="2" max="2" width="17.7109375" style="64" customWidth="1"/>
    <col min="3" max="3" width="11.7109375" style="1" customWidth="1"/>
    <col min="4" max="4" width="8" style="1" customWidth="1"/>
    <col min="5" max="5" width="17.42578125" style="1" customWidth="1"/>
    <col min="6" max="6" width="15.7109375" style="1" hidden="1" customWidth="1"/>
    <col min="7" max="7" width="16.7109375" style="5" customWidth="1"/>
    <col min="8" max="8" width="17.85546875" style="1" customWidth="1"/>
    <col min="9" max="9" width="18.85546875" style="1" customWidth="1"/>
    <col min="10" max="10" width="18.5703125" style="1" customWidth="1"/>
    <col min="11" max="11" width="18.42578125" style="1" customWidth="1"/>
    <col min="12" max="12" width="17.28515625" style="1" customWidth="1"/>
    <col min="13" max="13" width="17.42578125" style="1" customWidth="1"/>
    <col min="14" max="14" width="17.7109375" style="1" customWidth="1"/>
    <col min="15" max="15" width="16.5703125" style="1" customWidth="1"/>
    <col min="16" max="16" width="17.28515625" style="1" customWidth="1"/>
    <col min="17" max="17" width="16.85546875" style="1" customWidth="1"/>
    <col min="18" max="16384" width="9.140625" style="1"/>
  </cols>
  <sheetData>
    <row r="2" spans="1:17" x14ac:dyDescent="0.2">
      <c r="B2" s="3"/>
      <c r="C2" s="2"/>
      <c r="D2" s="4"/>
      <c r="E2" s="2"/>
      <c r="F2" s="2"/>
    </row>
    <row r="3" spans="1:17" ht="19.5" x14ac:dyDescent="0.3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51" customHeight="1" x14ac:dyDescent="0.2">
      <c r="A4" s="7" t="s">
        <v>1</v>
      </c>
      <c r="B4" s="9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10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</row>
    <row r="5" spans="1:17" ht="15.75" customHeight="1" x14ac:dyDescent="0.2">
      <c r="A5" s="11" t="s">
        <v>18</v>
      </c>
      <c r="B5" s="12">
        <v>6670620.6900000004</v>
      </c>
      <c r="C5" s="13">
        <v>44197</v>
      </c>
      <c r="D5" s="14">
        <v>180</v>
      </c>
      <c r="E5" s="15">
        <f t="shared" ref="E5:E68" si="0">B5/D5</f>
        <v>37059.003833333336</v>
      </c>
      <c r="F5" s="16">
        <v>3084032.99</v>
      </c>
      <c r="G5" s="17">
        <v>308403.24</v>
      </c>
      <c r="H5" s="16">
        <v>4313934.43</v>
      </c>
      <c r="I5" s="15">
        <f>E5*12</f>
        <v>444708.04600000003</v>
      </c>
      <c r="J5" s="16">
        <f>H5-I5</f>
        <v>3869226.3839999996</v>
      </c>
      <c r="K5" s="15">
        <f>I5</f>
        <v>444708.04600000003</v>
      </c>
      <c r="L5" s="16">
        <f>J5-K5</f>
        <v>3424518.3379999995</v>
      </c>
      <c r="M5" s="15">
        <f>K5</f>
        <v>444708.04600000003</v>
      </c>
      <c r="N5" s="16">
        <f t="shared" ref="N5:N68" si="1">L5-M5</f>
        <v>2979810.2919999994</v>
      </c>
      <c r="O5" s="15">
        <f t="shared" ref="O5:O68" si="2">M5</f>
        <v>444708.04600000003</v>
      </c>
      <c r="P5" s="16">
        <f t="shared" ref="P5:P68" si="3">N5-O5</f>
        <v>2535102.2459999993</v>
      </c>
      <c r="Q5" s="15">
        <f t="shared" ref="Q5:Q68" si="4">O5</f>
        <v>444708.04600000003</v>
      </c>
    </row>
    <row r="6" spans="1:17" x14ac:dyDescent="0.2">
      <c r="A6" s="11" t="s">
        <v>19</v>
      </c>
      <c r="B6" s="12">
        <v>234180.02</v>
      </c>
      <c r="C6" s="13">
        <v>43404</v>
      </c>
      <c r="D6" s="14">
        <v>180</v>
      </c>
      <c r="E6" s="15">
        <f t="shared" si="0"/>
        <v>1301.000111111111</v>
      </c>
      <c r="F6" s="16">
        <v>30300.487999999998</v>
      </c>
      <c r="G6" s="17">
        <v>3430.2219999999998</v>
      </c>
      <c r="H6" s="16">
        <v>122295.09</v>
      </c>
      <c r="I6" s="15">
        <f t="shared" ref="I6:I16" si="5">E6*12</f>
        <v>15612.001333333332</v>
      </c>
      <c r="J6" s="16">
        <f t="shared" ref="J6:J69" si="6">H6-I6</f>
        <v>106683.08866666666</v>
      </c>
      <c r="K6" s="15">
        <f t="shared" ref="K6:K13" si="7">I6</f>
        <v>15612.001333333332</v>
      </c>
      <c r="L6" s="16">
        <f t="shared" ref="L6:L69" si="8">J6-K6</f>
        <v>91071.087333333329</v>
      </c>
      <c r="M6" s="15">
        <f t="shared" ref="M6:M13" si="9">K6</f>
        <v>15612.001333333332</v>
      </c>
      <c r="N6" s="16">
        <f t="shared" si="1"/>
        <v>75459.085999999996</v>
      </c>
      <c r="O6" s="15">
        <f t="shared" si="2"/>
        <v>15612.001333333332</v>
      </c>
      <c r="P6" s="16">
        <f t="shared" si="3"/>
        <v>59847.084666666662</v>
      </c>
      <c r="Q6" s="15">
        <f t="shared" si="4"/>
        <v>15612.001333333332</v>
      </c>
    </row>
    <row r="7" spans="1:17" x14ac:dyDescent="0.2">
      <c r="A7" s="11" t="s">
        <v>20</v>
      </c>
      <c r="B7" s="12">
        <v>468365.98</v>
      </c>
      <c r="C7" s="13">
        <v>43404</v>
      </c>
      <c r="D7" s="14">
        <v>180</v>
      </c>
      <c r="E7" s="15">
        <f t="shared" si="0"/>
        <v>2602.0332222222223</v>
      </c>
      <c r="F7" s="16">
        <v>60599.911333333337</v>
      </c>
      <c r="G7" s="17">
        <v>6860.3886666666667</v>
      </c>
      <c r="H7" s="16">
        <v>244590.17</v>
      </c>
      <c r="I7" s="15">
        <f t="shared" si="5"/>
        <v>31224.398666666668</v>
      </c>
      <c r="J7" s="16">
        <f t="shared" si="6"/>
        <v>213365.77133333334</v>
      </c>
      <c r="K7" s="15">
        <f t="shared" si="7"/>
        <v>31224.398666666668</v>
      </c>
      <c r="L7" s="16">
        <f t="shared" si="8"/>
        <v>182141.37266666666</v>
      </c>
      <c r="M7" s="15">
        <f t="shared" si="9"/>
        <v>31224.398666666668</v>
      </c>
      <c r="N7" s="16">
        <f t="shared" si="1"/>
        <v>150916.97399999999</v>
      </c>
      <c r="O7" s="15">
        <f t="shared" si="2"/>
        <v>31224.398666666668</v>
      </c>
      <c r="P7" s="16">
        <f t="shared" si="3"/>
        <v>119692.57533333331</v>
      </c>
      <c r="Q7" s="15">
        <f t="shared" si="4"/>
        <v>31224.398666666668</v>
      </c>
    </row>
    <row r="8" spans="1:17" x14ac:dyDescent="0.2">
      <c r="A8" s="11" t="s">
        <v>21</v>
      </c>
      <c r="B8" s="12">
        <v>34999389.43</v>
      </c>
      <c r="C8" s="18">
        <v>43404</v>
      </c>
      <c r="D8" s="14">
        <v>180</v>
      </c>
      <c r="E8" s="15">
        <f t="shared" si="0"/>
        <v>194441.0523888889</v>
      </c>
      <c r="F8" s="16">
        <v>10521978.096666666</v>
      </c>
      <c r="G8" s="17">
        <v>1191167.3333333333</v>
      </c>
      <c r="H8" s="16">
        <v>18277459.02</v>
      </c>
      <c r="I8" s="15">
        <f t="shared" si="5"/>
        <v>2333292.6286666668</v>
      </c>
      <c r="J8" s="16">
        <f t="shared" si="6"/>
        <v>15944166.391333332</v>
      </c>
      <c r="K8" s="15">
        <f t="shared" si="7"/>
        <v>2333292.6286666668</v>
      </c>
      <c r="L8" s="16">
        <f t="shared" si="8"/>
        <v>13610873.762666665</v>
      </c>
      <c r="M8" s="15">
        <f t="shared" si="9"/>
        <v>2333292.6286666668</v>
      </c>
      <c r="N8" s="16">
        <f t="shared" si="1"/>
        <v>11277581.133999998</v>
      </c>
      <c r="O8" s="15">
        <f t="shared" si="2"/>
        <v>2333292.6286666668</v>
      </c>
      <c r="P8" s="16">
        <f t="shared" si="3"/>
        <v>8944288.5053333305</v>
      </c>
      <c r="Q8" s="15">
        <f t="shared" si="4"/>
        <v>2333292.6286666668</v>
      </c>
    </row>
    <row r="9" spans="1:17" x14ac:dyDescent="0.2">
      <c r="A9" s="11" t="s">
        <v>22</v>
      </c>
      <c r="B9" s="12">
        <v>96372.479999999996</v>
      </c>
      <c r="C9" s="13">
        <v>43404</v>
      </c>
      <c r="D9" s="14">
        <v>180</v>
      </c>
      <c r="E9" s="15">
        <f t="shared" si="0"/>
        <v>535.40266666666662</v>
      </c>
      <c r="F9" s="16">
        <v>27378.505333333334</v>
      </c>
      <c r="G9" s="17">
        <v>3099.4446666666663</v>
      </c>
      <c r="H9" s="16">
        <v>50327.87</v>
      </c>
      <c r="I9" s="15">
        <f t="shared" si="5"/>
        <v>6424.8319999999994</v>
      </c>
      <c r="J9" s="16">
        <f t="shared" si="6"/>
        <v>43903.038</v>
      </c>
      <c r="K9" s="15">
        <f t="shared" si="7"/>
        <v>6424.8319999999994</v>
      </c>
      <c r="L9" s="16">
        <f t="shared" si="8"/>
        <v>37478.205999999998</v>
      </c>
      <c r="M9" s="15">
        <f t="shared" si="9"/>
        <v>6424.8319999999994</v>
      </c>
      <c r="N9" s="16">
        <f t="shared" si="1"/>
        <v>31053.374</v>
      </c>
      <c r="O9" s="15">
        <f t="shared" si="2"/>
        <v>6424.8319999999994</v>
      </c>
      <c r="P9" s="16">
        <f t="shared" si="3"/>
        <v>24628.542000000001</v>
      </c>
      <c r="Q9" s="15">
        <f t="shared" si="4"/>
        <v>6424.8319999999994</v>
      </c>
    </row>
    <row r="10" spans="1:17" x14ac:dyDescent="0.2">
      <c r="A10" s="11" t="s">
        <v>23</v>
      </c>
      <c r="B10" s="12">
        <v>96372.479999999996</v>
      </c>
      <c r="C10" s="13">
        <v>43404</v>
      </c>
      <c r="D10" s="14">
        <v>180</v>
      </c>
      <c r="E10" s="15">
        <f t="shared" si="0"/>
        <v>535.40266666666662</v>
      </c>
      <c r="F10" s="16">
        <v>27378.505333333334</v>
      </c>
      <c r="G10" s="17">
        <v>3099.4446666666663</v>
      </c>
      <c r="H10" s="16">
        <v>50327.87</v>
      </c>
      <c r="I10" s="15">
        <f t="shared" si="5"/>
        <v>6424.8319999999994</v>
      </c>
      <c r="J10" s="16">
        <f t="shared" si="6"/>
        <v>43903.038</v>
      </c>
      <c r="K10" s="15">
        <f t="shared" si="7"/>
        <v>6424.8319999999994</v>
      </c>
      <c r="L10" s="16">
        <f t="shared" si="8"/>
        <v>37478.205999999998</v>
      </c>
      <c r="M10" s="15">
        <f t="shared" si="9"/>
        <v>6424.8319999999994</v>
      </c>
      <c r="N10" s="16">
        <f t="shared" si="1"/>
        <v>31053.374</v>
      </c>
      <c r="O10" s="15">
        <f t="shared" si="2"/>
        <v>6424.8319999999994</v>
      </c>
      <c r="P10" s="16">
        <f t="shared" si="3"/>
        <v>24628.542000000001</v>
      </c>
      <c r="Q10" s="15">
        <f t="shared" si="4"/>
        <v>6424.8319999999994</v>
      </c>
    </row>
    <row r="11" spans="1:17" ht="26.25" customHeight="1" x14ac:dyDescent="0.2">
      <c r="A11" s="11" t="s">
        <v>24</v>
      </c>
      <c r="B11" s="12">
        <v>631286.9</v>
      </c>
      <c r="C11" s="13">
        <v>43009</v>
      </c>
      <c r="D11" s="14">
        <v>141</v>
      </c>
      <c r="E11" s="15">
        <f t="shared" si="0"/>
        <v>4477.2120567375887</v>
      </c>
      <c r="F11" s="16">
        <v>220898.78</v>
      </c>
      <c r="G11" s="17">
        <v>28199.857872340428</v>
      </c>
      <c r="H11" s="16">
        <v>367131.14</v>
      </c>
      <c r="I11" s="15">
        <f t="shared" si="5"/>
        <v>53726.544680851061</v>
      </c>
      <c r="J11" s="16">
        <f t="shared" si="6"/>
        <v>313404.59531914897</v>
      </c>
      <c r="K11" s="15">
        <f t="shared" si="7"/>
        <v>53726.544680851061</v>
      </c>
      <c r="L11" s="16">
        <f t="shared" si="8"/>
        <v>259678.05063829792</v>
      </c>
      <c r="M11" s="15">
        <f t="shared" si="9"/>
        <v>53726.544680851061</v>
      </c>
      <c r="N11" s="16">
        <f t="shared" si="1"/>
        <v>205951.50595744688</v>
      </c>
      <c r="O11" s="15">
        <f t="shared" si="2"/>
        <v>53726.544680851061</v>
      </c>
      <c r="P11" s="16">
        <f t="shared" si="3"/>
        <v>152224.96127659583</v>
      </c>
      <c r="Q11" s="15">
        <f t="shared" si="4"/>
        <v>53726.544680851061</v>
      </c>
    </row>
    <row r="12" spans="1:17" ht="27" customHeight="1" x14ac:dyDescent="0.2">
      <c r="A12" s="11" t="s">
        <v>25</v>
      </c>
      <c r="B12" s="12">
        <v>2647989.98</v>
      </c>
      <c r="C12" s="13">
        <v>43922</v>
      </c>
      <c r="D12" s="14">
        <v>180</v>
      </c>
      <c r="E12" s="15">
        <f t="shared" si="0"/>
        <v>14711.055444444444</v>
      </c>
      <c r="F12" s="16">
        <v>806325.03</v>
      </c>
      <c r="G12" s="17">
        <v>78039.888666666666</v>
      </c>
      <c r="H12" s="16">
        <v>1647459.02</v>
      </c>
      <c r="I12" s="15">
        <f t="shared" si="5"/>
        <v>176532.66533333334</v>
      </c>
      <c r="J12" s="16">
        <f t="shared" si="6"/>
        <v>1470926.3546666666</v>
      </c>
      <c r="K12" s="15">
        <f t="shared" si="7"/>
        <v>176532.66533333334</v>
      </c>
      <c r="L12" s="16">
        <f t="shared" si="8"/>
        <v>1294393.6893333332</v>
      </c>
      <c r="M12" s="15">
        <f t="shared" si="9"/>
        <v>176532.66533333334</v>
      </c>
      <c r="N12" s="16">
        <f t="shared" si="1"/>
        <v>1117861.0239999997</v>
      </c>
      <c r="O12" s="15">
        <f t="shared" si="2"/>
        <v>176532.66533333334</v>
      </c>
      <c r="P12" s="16">
        <f t="shared" si="3"/>
        <v>941328.35866666643</v>
      </c>
      <c r="Q12" s="15">
        <f t="shared" si="4"/>
        <v>176532.66533333334</v>
      </c>
    </row>
    <row r="13" spans="1:17" ht="14.25" customHeight="1" x14ac:dyDescent="0.2">
      <c r="A13" s="11" t="s">
        <v>26</v>
      </c>
      <c r="B13" s="12">
        <v>8616947.8800000008</v>
      </c>
      <c r="C13" s="13">
        <v>43009</v>
      </c>
      <c r="D13" s="14">
        <v>240</v>
      </c>
      <c r="E13" s="15">
        <f t="shared" si="0"/>
        <v>35903.949500000002</v>
      </c>
      <c r="F13" s="16">
        <v>3446092.7115000002</v>
      </c>
      <c r="G13" s="17">
        <v>268526.70849999995</v>
      </c>
      <c r="H13" s="16">
        <v>5098360.67</v>
      </c>
      <c r="I13" s="15">
        <f t="shared" si="5"/>
        <v>430847.39400000003</v>
      </c>
      <c r="J13" s="16">
        <f t="shared" si="6"/>
        <v>4667513.2759999996</v>
      </c>
      <c r="K13" s="15">
        <f t="shared" si="7"/>
        <v>430847.39400000003</v>
      </c>
      <c r="L13" s="16">
        <f t="shared" si="8"/>
        <v>4236665.8819999993</v>
      </c>
      <c r="M13" s="15">
        <f t="shared" si="9"/>
        <v>430847.39400000003</v>
      </c>
      <c r="N13" s="16">
        <f t="shared" si="1"/>
        <v>3805818.4879999994</v>
      </c>
      <c r="O13" s="15">
        <f t="shared" si="2"/>
        <v>430847.39400000003</v>
      </c>
      <c r="P13" s="16">
        <f t="shared" si="3"/>
        <v>3374971.0939999996</v>
      </c>
      <c r="Q13" s="15">
        <f t="shared" si="4"/>
        <v>430847.39400000003</v>
      </c>
    </row>
    <row r="14" spans="1:17" x14ac:dyDescent="0.2">
      <c r="A14" s="11" t="s">
        <v>27</v>
      </c>
      <c r="B14" s="12">
        <v>139620</v>
      </c>
      <c r="C14" s="13">
        <v>44023</v>
      </c>
      <c r="D14" s="14">
        <v>84</v>
      </c>
      <c r="E14" s="15">
        <f t="shared" si="0"/>
        <v>1662.1428571428571</v>
      </c>
      <c r="F14" s="16">
        <v>51526.515714285706</v>
      </c>
      <c r="G14" s="17">
        <v>19945.714285714286</v>
      </c>
      <c r="H14" s="16">
        <v>31580.80142857142</v>
      </c>
      <c r="I14" s="15">
        <f t="shared" si="5"/>
        <v>19945.714285714286</v>
      </c>
      <c r="J14" s="16">
        <f t="shared" si="6"/>
        <v>11635.087142857134</v>
      </c>
      <c r="K14" s="15">
        <f>J14</f>
        <v>11635.087142857134</v>
      </c>
      <c r="L14" s="16">
        <f t="shared" si="8"/>
        <v>0</v>
      </c>
      <c r="M14" s="15"/>
      <c r="N14" s="16">
        <f t="shared" si="1"/>
        <v>0</v>
      </c>
      <c r="O14" s="15">
        <f t="shared" si="2"/>
        <v>0</v>
      </c>
      <c r="P14" s="16">
        <f t="shared" si="3"/>
        <v>0</v>
      </c>
      <c r="Q14" s="15">
        <f t="shared" si="4"/>
        <v>0</v>
      </c>
    </row>
    <row r="15" spans="1:17" ht="26.25" customHeight="1" x14ac:dyDescent="0.2">
      <c r="A15" s="11" t="s">
        <v>28</v>
      </c>
      <c r="B15" s="12">
        <v>1228405.3600000001</v>
      </c>
      <c r="C15" s="13">
        <v>43784</v>
      </c>
      <c r="D15" s="14">
        <v>180</v>
      </c>
      <c r="E15" s="15">
        <f>B15/D15</f>
        <v>6824.474222222223</v>
      </c>
      <c r="F15" s="16">
        <v>499261.68999999994</v>
      </c>
      <c r="G15" s="17">
        <v>50345.760000000002</v>
      </c>
      <c r="H15" s="16">
        <v>791803.28</v>
      </c>
      <c r="I15" s="15">
        <f>E15*12</f>
        <v>81893.690666666676</v>
      </c>
      <c r="J15" s="16">
        <f t="shared" si="6"/>
        <v>709909.58933333331</v>
      </c>
      <c r="K15" s="15">
        <f t="shared" ref="K15:K78" si="10">I15</f>
        <v>81893.690666666676</v>
      </c>
      <c r="L15" s="16">
        <f t="shared" si="8"/>
        <v>628015.89866666659</v>
      </c>
      <c r="M15" s="15">
        <f t="shared" ref="M15:M78" si="11">K15</f>
        <v>81893.690666666676</v>
      </c>
      <c r="N15" s="16">
        <f t="shared" si="1"/>
        <v>546122.20799999987</v>
      </c>
      <c r="O15" s="15">
        <f t="shared" si="2"/>
        <v>81893.690666666676</v>
      </c>
      <c r="P15" s="16">
        <f t="shared" si="3"/>
        <v>464228.51733333321</v>
      </c>
      <c r="Q15" s="15">
        <f t="shared" si="4"/>
        <v>81893.690666666676</v>
      </c>
    </row>
    <row r="16" spans="1:17" ht="25.5" customHeight="1" x14ac:dyDescent="0.2">
      <c r="A16" s="11" t="s">
        <v>29</v>
      </c>
      <c r="B16" s="12">
        <v>3212810.83</v>
      </c>
      <c r="C16" s="13">
        <v>43515</v>
      </c>
      <c r="D16" s="19">
        <v>296</v>
      </c>
      <c r="E16" s="15">
        <f t="shared" si="0"/>
        <v>10854.090641891893</v>
      </c>
      <c r="F16" s="16">
        <v>2409607.9922972973</v>
      </c>
      <c r="G16" s="17">
        <v>130249.08770270272</v>
      </c>
      <c r="H16" s="16">
        <v>2279358.92</v>
      </c>
      <c r="I16" s="15">
        <f t="shared" si="5"/>
        <v>130249.08770270272</v>
      </c>
      <c r="J16" s="16">
        <f t="shared" si="6"/>
        <v>2149109.8322972972</v>
      </c>
      <c r="K16" s="15">
        <f t="shared" si="10"/>
        <v>130249.08770270272</v>
      </c>
      <c r="L16" s="16">
        <f t="shared" si="8"/>
        <v>2018860.7445945945</v>
      </c>
      <c r="M16" s="15">
        <f t="shared" si="11"/>
        <v>130249.08770270272</v>
      </c>
      <c r="N16" s="16">
        <f t="shared" si="1"/>
        <v>1888611.6568918917</v>
      </c>
      <c r="O16" s="15">
        <f t="shared" si="2"/>
        <v>130249.08770270272</v>
      </c>
      <c r="P16" s="16">
        <f t="shared" si="3"/>
        <v>1758362.569189189</v>
      </c>
      <c r="Q16" s="15">
        <f t="shared" si="4"/>
        <v>130249.08770270272</v>
      </c>
    </row>
    <row r="17" spans="1:17" x14ac:dyDescent="0.2">
      <c r="A17" s="11" t="s">
        <v>30</v>
      </c>
      <c r="B17" s="12">
        <v>67902.5</v>
      </c>
      <c r="C17" s="13">
        <v>43874</v>
      </c>
      <c r="D17" s="19">
        <f>5*12</f>
        <v>60</v>
      </c>
      <c r="E17" s="15">
        <f t="shared" si="0"/>
        <v>1131.7083333333333</v>
      </c>
      <c r="F17" s="16">
        <v>2263.4166666666715</v>
      </c>
      <c r="G17" s="17">
        <v>2263.4166666666702</v>
      </c>
      <c r="H17" s="16">
        <v>0</v>
      </c>
      <c r="I17" s="15">
        <v>0</v>
      </c>
      <c r="J17" s="16">
        <f t="shared" si="6"/>
        <v>0</v>
      </c>
      <c r="K17" s="15">
        <f t="shared" si="10"/>
        <v>0</v>
      </c>
      <c r="L17" s="16">
        <f t="shared" si="8"/>
        <v>0</v>
      </c>
      <c r="M17" s="15">
        <f t="shared" si="11"/>
        <v>0</v>
      </c>
      <c r="N17" s="16">
        <f t="shared" si="1"/>
        <v>0</v>
      </c>
      <c r="O17" s="15">
        <f t="shared" si="2"/>
        <v>0</v>
      </c>
      <c r="P17" s="16">
        <f t="shared" si="3"/>
        <v>0</v>
      </c>
      <c r="Q17" s="15">
        <f t="shared" si="4"/>
        <v>0</v>
      </c>
    </row>
    <row r="18" spans="1:17" ht="24.75" customHeight="1" x14ac:dyDescent="0.2">
      <c r="A18" s="11" t="s">
        <v>31</v>
      </c>
      <c r="B18" s="12">
        <v>64688.959999999999</v>
      </c>
      <c r="C18" s="13">
        <v>43752</v>
      </c>
      <c r="D18" s="14">
        <v>180</v>
      </c>
      <c r="E18" s="15">
        <f t="shared" si="0"/>
        <v>359.38311111111113</v>
      </c>
      <c r="F18" s="20">
        <v>5136.5300000000007</v>
      </c>
      <c r="G18" s="17">
        <v>522.36</v>
      </c>
      <c r="H18" s="16">
        <v>41557.370000000003</v>
      </c>
      <c r="I18" s="15">
        <f t="shared" ref="I18:I81" si="12">E18*12</f>
        <v>4312.5973333333332</v>
      </c>
      <c r="J18" s="16">
        <f t="shared" si="6"/>
        <v>37244.772666666671</v>
      </c>
      <c r="K18" s="15">
        <f t="shared" si="10"/>
        <v>4312.5973333333332</v>
      </c>
      <c r="L18" s="16">
        <f t="shared" si="8"/>
        <v>32932.17533333334</v>
      </c>
      <c r="M18" s="15">
        <f t="shared" si="11"/>
        <v>4312.5973333333332</v>
      </c>
      <c r="N18" s="16">
        <f t="shared" si="1"/>
        <v>28619.578000000009</v>
      </c>
      <c r="O18" s="15">
        <f t="shared" si="2"/>
        <v>4312.5973333333332</v>
      </c>
      <c r="P18" s="16">
        <f t="shared" si="3"/>
        <v>24306.980666666677</v>
      </c>
      <c r="Q18" s="15">
        <f t="shared" si="4"/>
        <v>4312.5973333333332</v>
      </c>
    </row>
    <row r="19" spans="1:17" x14ac:dyDescent="0.2">
      <c r="A19" s="11" t="s">
        <v>32</v>
      </c>
      <c r="B19" s="12">
        <v>287890.77</v>
      </c>
      <c r="C19" s="13">
        <v>44149</v>
      </c>
      <c r="D19" s="14">
        <v>180</v>
      </c>
      <c r="E19" s="15">
        <f t="shared" si="0"/>
        <v>1599.3931666666667</v>
      </c>
      <c r="F19" s="20">
        <v>103762.88</v>
      </c>
      <c r="G19" s="17">
        <v>9505</v>
      </c>
      <c r="H19" s="16">
        <v>190327.87</v>
      </c>
      <c r="I19" s="15">
        <f t="shared" si="12"/>
        <v>19192.718000000001</v>
      </c>
      <c r="J19" s="16">
        <f t="shared" si="6"/>
        <v>171135.152</v>
      </c>
      <c r="K19" s="15">
        <f t="shared" si="10"/>
        <v>19192.718000000001</v>
      </c>
      <c r="L19" s="16">
        <f t="shared" si="8"/>
        <v>151942.43400000001</v>
      </c>
      <c r="M19" s="15">
        <f t="shared" si="11"/>
        <v>19192.718000000001</v>
      </c>
      <c r="N19" s="16">
        <f t="shared" si="1"/>
        <v>132749.71600000001</v>
      </c>
      <c r="O19" s="15">
        <f t="shared" si="2"/>
        <v>19192.718000000001</v>
      </c>
      <c r="P19" s="16">
        <f t="shared" si="3"/>
        <v>113556.99800000002</v>
      </c>
      <c r="Q19" s="15">
        <f t="shared" si="4"/>
        <v>19192.718000000001</v>
      </c>
    </row>
    <row r="20" spans="1:17" x14ac:dyDescent="0.2">
      <c r="A20" s="11" t="s">
        <v>33</v>
      </c>
      <c r="B20" s="12">
        <v>310952.09999999998</v>
      </c>
      <c r="C20" s="13">
        <v>44146</v>
      </c>
      <c r="D20" s="14">
        <v>180</v>
      </c>
      <c r="E20" s="15">
        <f t="shared" si="0"/>
        <v>1727.5116666666665</v>
      </c>
      <c r="F20" s="20">
        <v>114554</v>
      </c>
      <c r="G20" s="17">
        <v>10493.52</v>
      </c>
      <c r="H20" s="16">
        <v>205573.77</v>
      </c>
      <c r="I20" s="15">
        <f t="shared" si="12"/>
        <v>20730.14</v>
      </c>
      <c r="J20" s="16">
        <f t="shared" si="6"/>
        <v>184843.63</v>
      </c>
      <c r="K20" s="15">
        <f t="shared" si="10"/>
        <v>20730.14</v>
      </c>
      <c r="L20" s="16">
        <f t="shared" si="8"/>
        <v>164113.49</v>
      </c>
      <c r="M20" s="15">
        <f t="shared" si="11"/>
        <v>20730.14</v>
      </c>
      <c r="N20" s="16">
        <f t="shared" si="1"/>
        <v>143383.34999999998</v>
      </c>
      <c r="O20" s="15">
        <f t="shared" si="2"/>
        <v>20730.14</v>
      </c>
      <c r="P20" s="16">
        <f t="shared" si="3"/>
        <v>122653.20999999998</v>
      </c>
      <c r="Q20" s="15">
        <f t="shared" si="4"/>
        <v>20730.14</v>
      </c>
    </row>
    <row r="21" spans="1:17" x14ac:dyDescent="0.2">
      <c r="A21" s="11" t="s">
        <v>34</v>
      </c>
      <c r="B21" s="12">
        <v>11248733.09</v>
      </c>
      <c r="C21" s="13">
        <v>44218</v>
      </c>
      <c r="D21" s="14">
        <v>180</v>
      </c>
      <c r="E21" s="15">
        <f t="shared" si="0"/>
        <v>62492.96161111111</v>
      </c>
      <c r="F21" s="20">
        <v>5434486.9520000005</v>
      </c>
      <c r="G21" s="17">
        <v>490330.27800000005</v>
      </c>
      <c r="H21" s="16">
        <v>7561639.3899999997</v>
      </c>
      <c r="I21" s="15">
        <f t="shared" si="12"/>
        <v>749915.53933333326</v>
      </c>
      <c r="J21" s="16">
        <f t="shared" si="6"/>
        <v>6811723.8506666664</v>
      </c>
      <c r="K21" s="15">
        <f t="shared" si="10"/>
        <v>749915.53933333326</v>
      </c>
      <c r="L21" s="16">
        <f t="shared" si="8"/>
        <v>6061808.3113333331</v>
      </c>
      <c r="M21" s="15">
        <f t="shared" si="11"/>
        <v>749915.53933333326</v>
      </c>
      <c r="N21" s="16">
        <f t="shared" si="1"/>
        <v>5311892.7719999999</v>
      </c>
      <c r="O21" s="15">
        <f t="shared" si="2"/>
        <v>749915.53933333326</v>
      </c>
      <c r="P21" s="16">
        <f t="shared" si="3"/>
        <v>4561977.2326666666</v>
      </c>
      <c r="Q21" s="15">
        <f t="shared" si="4"/>
        <v>749915.53933333326</v>
      </c>
    </row>
    <row r="22" spans="1:17" ht="14.25" customHeight="1" x14ac:dyDescent="0.2">
      <c r="A22" s="11" t="s">
        <v>35</v>
      </c>
      <c r="B22" s="12">
        <v>790138.86</v>
      </c>
      <c r="C22" s="13">
        <v>44484</v>
      </c>
      <c r="D22" s="14">
        <v>180</v>
      </c>
      <c r="E22" s="15">
        <f t="shared" si="0"/>
        <v>4389.6603333333333</v>
      </c>
      <c r="F22" s="20">
        <v>449118.30333333329</v>
      </c>
      <c r="G22" s="17">
        <v>37953.666666666672</v>
      </c>
      <c r="H22" s="16">
        <v>570655.74</v>
      </c>
      <c r="I22" s="15">
        <f t="shared" si="12"/>
        <v>52675.923999999999</v>
      </c>
      <c r="J22" s="16">
        <f t="shared" si="6"/>
        <v>517979.81599999999</v>
      </c>
      <c r="K22" s="15">
        <f t="shared" si="10"/>
        <v>52675.923999999999</v>
      </c>
      <c r="L22" s="16">
        <f t="shared" si="8"/>
        <v>465303.89199999999</v>
      </c>
      <c r="M22" s="15">
        <f t="shared" si="11"/>
        <v>52675.923999999999</v>
      </c>
      <c r="N22" s="16">
        <f t="shared" si="1"/>
        <v>412627.96799999999</v>
      </c>
      <c r="O22" s="15">
        <f t="shared" si="2"/>
        <v>52675.923999999999</v>
      </c>
      <c r="P22" s="16">
        <f t="shared" si="3"/>
        <v>359952.04399999999</v>
      </c>
      <c r="Q22" s="15">
        <f t="shared" si="4"/>
        <v>52675.923999999999</v>
      </c>
    </row>
    <row r="23" spans="1:17" ht="24.75" customHeight="1" x14ac:dyDescent="0.2">
      <c r="A23" s="11" t="s">
        <v>36</v>
      </c>
      <c r="B23" s="12">
        <v>494436.48</v>
      </c>
      <c r="C23" s="13">
        <v>44404</v>
      </c>
      <c r="D23" s="14">
        <v>180</v>
      </c>
      <c r="E23" s="15">
        <f t="shared" si="0"/>
        <v>2746.8693333333331</v>
      </c>
      <c r="F23" s="20">
        <v>259345.03999999998</v>
      </c>
      <c r="G23" s="17">
        <v>22389.5</v>
      </c>
      <c r="H23" s="16">
        <v>348852.46</v>
      </c>
      <c r="I23" s="15">
        <f t="shared" si="12"/>
        <v>32962.432000000001</v>
      </c>
      <c r="J23" s="16">
        <f t="shared" si="6"/>
        <v>315890.02800000005</v>
      </c>
      <c r="K23" s="15">
        <f t="shared" si="10"/>
        <v>32962.432000000001</v>
      </c>
      <c r="L23" s="16">
        <f t="shared" si="8"/>
        <v>282927.59600000002</v>
      </c>
      <c r="M23" s="15">
        <f t="shared" si="11"/>
        <v>32962.432000000001</v>
      </c>
      <c r="N23" s="16">
        <f t="shared" si="1"/>
        <v>249965.16400000002</v>
      </c>
      <c r="O23" s="15">
        <f t="shared" si="2"/>
        <v>32962.432000000001</v>
      </c>
      <c r="P23" s="16">
        <f t="shared" si="3"/>
        <v>217002.73200000002</v>
      </c>
      <c r="Q23" s="15">
        <f t="shared" si="4"/>
        <v>32962.432000000001</v>
      </c>
    </row>
    <row r="24" spans="1:17" ht="24.75" customHeight="1" x14ac:dyDescent="0.2">
      <c r="A24" s="11" t="s">
        <v>37</v>
      </c>
      <c r="B24" s="12">
        <v>200000</v>
      </c>
      <c r="C24" s="13">
        <v>44363</v>
      </c>
      <c r="D24" s="14">
        <v>120</v>
      </c>
      <c r="E24" s="15">
        <f t="shared" si="0"/>
        <v>1666.6666666666667</v>
      </c>
      <c r="F24" s="20">
        <v>129999.9</v>
      </c>
      <c r="G24" s="17">
        <v>20000</v>
      </c>
      <c r="H24" s="16">
        <v>109999.9</v>
      </c>
      <c r="I24" s="15">
        <f t="shared" si="12"/>
        <v>20000</v>
      </c>
      <c r="J24" s="16">
        <f t="shared" si="6"/>
        <v>89999.9</v>
      </c>
      <c r="K24" s="15">
        <f t="shared" si="10"/>
        <v>20000</v>
      </c>
      <c r="L24" s="16">
        <f t="shared" si="8"/>
        <v>69999.899999999994</v>
      </c>
      <c r="M24" s="15">
        <f t="shared" si="11"/>
        <v>20000</v>
      </c>
      <c r="N24" s="16">
        <f t="shared" si="1"/>
        <v>49999.899999999994</v>
      </c>
      <c r="O24" s="15">
        <f t="shared" si="2"/>
        <v>20000</v>
      </c>
      <c r="P24" s="16">
        <f t="shared" si="3"/>
        <v>29999.899999999994</v>
      </c>
      <c r="Q24" s="15">
        <f t="shared" si="4"/>
        <v>20000</v>
      </c>
    </row>
    <row r="25" spans="1:17" x14ac:dyDescent="0.2">
      <c r="A25" s="11" t="s">
        <v>38</v>
      </c>
      <c r="B25" s="12">
        <v>350634.17</v>
      </c>
      <c r="C25" s="13">
        <v>44418</v>
      </c>
      <c r="D25" s="14">
        <v>120</v>
      </c>
      <c r="E25" s="15">
        <f t="shared" si="0"/>
        <v>2921.9514166666663</v>
      </c>
      <c r="F25" s="20">
        <v>233756.18299999999</v>
      </c>
      <c r="G25" s="17">
        <v>35063.416999999994</v>
      </c>
      <c r="H25" s="16">
        <v>198692.766</v>
      </c>
      <c r="I25" s="15">
        <f t="shared" si="12"/>
        <v>35063.416999999994</v>
      </c>
      <c r="J25" s="16">
        <f t="shared" si="6"/>
        <v>163629.34900000002</v>
      </c>
      <c r="K25" s="15">
        <f t="shared" si="10"/>
        <v>35063.416999999994</v>
      </c>
      <c r="L25" s="16">
        <f t="shared" si="8"/>
        <v>128565.93200000003</v>
      </c>
      <c r="M25" s="15">
        <f t="shared" si="11"/>
        <v>35063.416999999994</v>
      </c>
      <c r="N25" s="16">
        <f t="shared" si="1"/>
        <v>93502.515000000043</v>
      </c>
      <c r="O25" s="15">
        <f t="shared" si="2"/>
        <v>35063.416999999994</v>
      </c>
      <c r="P25" s="16">
        <f t="shared" si="3"/>
        <v>58439.098000000049</v>
      </c>
      <c r="Q25" s="15">
        <f t="shared" si="4"/>
        <v>35063.416999999994</v>
      </c>
    </row>
    <row r="26" spans="1:17" x14ac:dyDescent="0.2">
      <c r="A26" s="11" t="s">
        <v>39</v>
      </c>
      <c r="B26" s="12">
        <v>90407.5</v>
      </c>
      <c r="C26" s="13">
        <v>44466</v>
      </c>
      <c r="D26" s="14">
        <v>120</v>
      </c>
      <c r="E26" s="15">
        <f t="shared" si="0"/>
        <v>753.39583333333337</v>
      </c>
      <c r="F26" s="20">
        <v>61024.99</v>
      </c>
      <c r="G26" s="17">
        <v>9040.74</v>
      </c>
      <c r="H26" s="16">
        <v>51984.25</v>
      </c>
      <c r="I26" s="15">
        <f t="shared" si="12"/>
        <v>9040.75</v>
      </c>
      <c r="J26" s="16">
        <f t="shared" si="6"/>
        <v>42943.5</v>
      </c>
      <c r="K26" s="15">
        <f t="shared" si="10"/>
        <v>9040.75</v>
      </c>
      <c r="L26" s="16">
        <f t="shared" si="8"/>
        <v>33902.75</v>
      </c>
      <c r="M26" s="15">
        <f t="shared" si="11"/>
        <v>9040.75</v>
      </c>
      <c r="N26" s="16">
        <f t="shared" si="1"/>
        <v>24862</v>
      </c>
      <c r="O26" s="15">
        <f t="shared" si="2"/>
        <v>9040.75</v>
      </c>
      <c r="P26" s="16">
        <f t="shared" si="3"/>
        <v>15821.25</v>
      </c>
      <c r="Q26" s="15">
        <f t="shared" si="4"/>
        <v>9040.75</v>
      </c>
    </row>
    <row r="27" spans="1:17" ht="24.75" customHeight="1" x14ac:dyDescent="0.2">
      <c r="A27" s="11" t="s">
        <v>40</v>
      </c>
      <c r="B27" s="35">
        <v>1390734.25</v>
      </c>
      <c r="C27" s="25">
        <v>44740</v>
      </c>
      <c r="D27" s="34">
        <v>180</v>
      </c>
      <c r="E27" s="32">
        <f t="shared" si="0"/>
        <v>7726.3013888888891</v>
      </c>
      <c r="F27" s="31">
        <v>698824.29477621906</v>
      </c>
      <c r="G27" s="17">
        <v>55905.945223780887</v>
      </c>
      <c r="H27" s="44">
        <v>1066229.51</v>
      </c>
      <c r="I27" s="32">
        <f t="shared" si="12"/>
        <v>92715.616666666669</v>
      </c>
      <c r="J27" s="44">
        <f t="shared" si="6"/>
        <v>973513.89333333331</v>
      </c>
      <c r="K27" s="32">
        <f t="shared" si="10"/>
        <v>92715.616666666669</v>
      </c>
      <c r="L27" s="44">
        <f t="shared" si="8"/>
        <v>880798.27666666661</v>
      </c>
      <c r="M27" s="32">
        <f t="shared" si="11"/>
        <v>92715.616666666669</v>
      </c>
      <c r="N27" s="44">
        <f t="shared" si="1"/>
        <v>788082.65999999992</v>
      </c>
      <c r="O27" s="32">
        <f t="shared" si="2"/>
        <v>92715.616666666669</v>
      </c>
      <c r="P27" s="44">
        <f t="shared" si="3"/>
        <v>695367.04333333322</v>
      </c>
      <c r="Q27" s="32">
        <f t="shared" si="4"/>
        <v>92715.616666666669</v>
      </c>
    </row>
    <row r="28" spans="1:17" ht="24.75" customHeight="1" x14ac:dyDescent="0.2">
      <c r="A28" s="11" t="s">
        <v>41</v>
      </c>
      <c r="B28" s="35">
        <v>176300.48</v>
      </c>
      <c r="C28" s="25">
        <v>44740</v>
      </c>
      <c r="D28" s="34">
        <v>180</v>
      </c>
      <c r="E28" s="32">
        <f t="shared" si="0"/>
        <v>979.44711111111121</v>
      </c>
      <c r="F28" s="31">
        <v>88590.578851035418</v>
      </c>
      <c r="G28" s="17">
        <v>7087.2411489645956</v>
      </c>
      <c r="H28" s="44">
        <v>135163.94</v>
      </c>
      <c r="I28" s="32">
        <f t="shared" si="12"/>
        <v>11753.365333333335</v>
      </c>
      <c r="J28" s="44">
        <f t="shared" si="6"/>
        <v>123410.57466666667</v>
      </c>
      <c r="K28" s="32">
        <f t="shared" si="10"/>
        <v>11753.365333333335</v>
      </c>
      <c r="L28" s="44">
        <f t="shared" si="8"/>
        <v>111657.20933333333</v>
      </c>
      <c r="M28" s="32">
        <f t="shared" si="11"/>
        <v>11753.365333333335</v>
      </c>
      <c r="N28" s="44">
        <f t="shared" si="1"/>
        <v>99903.843999999997</v>
      </c>
      <c r="O28" s="32">
        <f t="shared" si="2"/>
        <v>11753.365333333335</v>
      </c>
      <c r="P28" s="44">
        <f t="shared" si="3"/>
        <v>88150.478666666662</v>
      </c>
      <c r="Q28" s="32">
        <f t="shared" si="4"/>
        <v>11753.365333333335</v>
      </c>
    </row>
    <row r="29" spans="1:17" ht="24.75" customHeight="1" x14ac:dyDescent="0.2">
      <c r="A29" s="11" t="s">
        <v>42</v>
      </c>
      <c r="B29" s="35">
        <v>550071.52</v>
      </c>
      <c r="C29" s="25">
        <v>44740</v>
      </c>
      <c r="D29" s="34">
        <v>180</v>
      </c>
      <c r="E29" s="32">
        <f t="shared" si="0"/>
        <v>3055.952888888889</v>
      </c>
      <c r="F29" s="31">
        <v>276432.79074148292</v>
      </c>
      <c r="G29" s="17">
        <v>22114.629258517034</v>
      </c>
      <c r="H29" s="44">
        <v>421721.32</v>
      </c>
      <c r="I29" s="32">
        <f t="shared" si="12"/>
        <v>36671.434666666668</v>
      </c>
      <c r="J29" s="44">
        <f t="shared" si="6"/>
        <v>385049.88533333334</v>
      </c>
      <c r="K29" s="32">
        <f t="shared" si="10"/>
        <v>36671.434666666668</v>
      </c>
      <c r="L29" s="44">
        <f t="shared" si="8"/>
        <v>348378.45066666667</v>
      </c>
      <c r="M29" s="32">
        <f t="shared" si="11"/>
        <v>36671.434666666668</v>
      </c>
      <c r="N29" s="44">
        <f t="shared" si="1"/>
        <v>311707.016</v>
      </c>
      <c r="O29" s="32">
        <f t="shared" si="2"/>
        <v>36671.434666666668</v>
      </c>
      <c r="P29" s="44">
        <f t="shared" si="3"/>
        <v>275035.58133333334</v>
      </c>
      <c r="Q29" s="32">
        <f t="shared" si="4"/>
        <v>36671.434666666668</v>
      </c>
    </row>
    <row r="30" spans="1:17" ht="24.75" customHeight="1" x14ac:dyDescent="0.2">
      <c r="A30" s="11" t="s">
        <v>43</v>
      </c>
      <c r="B30" s="35">
        <v>3571988.74</v>
      </c>
      <c r="C30" s="25">
        <v>44740</v>
      </c>
      <c r="D30" s="34">
        <v>180</v>
      </c>
      <c r="E30" s="32">
        <f t="shared" si="0"/>
        <v>19844.381888888889</v>
      </c>
      <c r="F30" s="31">
        <v>1794909.7444288577</v>
      </c>
      <c r="G30" s="17">
        <v>143592.78557114227</v>
      </c>
      <c r="H30" s="44">
        <v>2738524.6</v>
      </c>
      <c r="I30" s="32">
        <f t="shared" si="12"/>
        <v>238132.58266666665</v>
      </c>
      <c r="J30" s="44">
        <f t="shared" si="6"/>
        <v>2500392.0173333334</v>
      </c>
      <c r="K30" s="32">
        <f t="shared" si="10"/>
        <v>238132.58266666665</v>
      </c>
      <c r="L30" s="44">
        <f t="shared" si="8"/>
        <v>2262259.4346666667</v>
      </c>
      <c r="M30" s="32">
        <f t="shared" si="11"/>
        <v>238132.58266666665</v>
      </c>
      <c r="N30" s="44">
        <f t="shared" si="1"/>
        <v>2024126.852</v>
      </c>
      <c r="O30" s="32">
        <f t="shared" si="2"/>
        <v>238132.58266666665</v>
      </c>
      <c r="P30" s="44">
        <f t="shared" si="3"/>
        <v>1785994.2693333332</v>
      </c>
      <c r="Q30" s="32">
        <f t="shared" si="4"/>
        <v>238132.58266666665</v>
      </c>
    </row>
    <row r="31" spans="1:17" ht="24.75" customHeight="1" x14ac:dyDescent="0.2">
      <c r="A31" s="11" t="s">
        <v>44</v>
      </c>
      <c r="B31" s="35">
        <v>612722.93999999994</v>
      </c>
      <c r="C31" s="25">
        <v>44740</v>
      </c>
      <c r="D31" s="34">
        <v>180</v>
      </c>
      <c r="E31" s="32">
        <f t="shared" si="0"/>
        <v>3404.016333333333</v>
      </c>
      <c r="F31" s="31">
        <v>307909.15163660649</v>
      </c>
      <c r="G31" s="17">
        <v>24632.732130928525</v>
      </c>
      <c r="H31" s="44">
        <v>469754.09</v>
      </c>
      <c r="I31" s="32">
        <f t="shared" si="12"/>
        <v>40848.195999999996</v>
      </c>
      <c r="J31" s="44">
        <f t="shared" si="6"/>
        <v>428905.89400000003</v>
      </c>
      <c r="K31" s="32">
        <f t="shared" si="10"/>
        <v>40848.195999999996</v>
      </c>
      <c r="L31" s="44">
        <f t="shared" si="8"/>
        <v>388057.69800000003</v>
      </c>
      <c r="M31" s="32">
        <f t="shared" si="11"/>
        <v>40848.195999999996</v>
      </c>
      <c r="N31" s="44">
        <f t="shared" si="1"/>
        <v>347209.50200000004</v>
      </c>
      <c r="O31" s="32">
        <f t="shared" si="2"/>
        <v>40848.195999999996</v>
      </c>
      <c r="P31" s="44">
        <f t="shared" si="3"/>
        <v>306361.30600000004</v>
      </c>
      <c r="Q31" s="32">
        <f t="shared" si="4"/>
        <v>40848.195999999996</v>
      </c>
    </row>
    <row r="32" spans="1:17" ht="23.25" customHeight="1" x14ac:dyDescent="0.2">
      <c r="A32" s="11" t="s">
        <v>45</v>
      </c>
      <c r="B32" s="35">
        <v>4620491.67</v>
      </c>
      <c r="C32" s="25">
        <v>44740</v>
      </c>
      <c r="D32" s="34">
        <v>180</v>
      </c>
      <c r="E32" s="32">
        <f t="shared" si="0"/>
        <v>25669.398166666666</v>
      </c>
      <c r="F32" s="31">
        <v>3333333.3333333335</v>
      </c>
      <c r="G32" s="17">
        <v>266666.66666666669</v>
      </c>
      <c r="H32" s="44">
        <v>3542377.06</v>
      </c>
      <c r="I32" s="32">
        <f t="shared" si="12"/>
        <v>308032.77799999999</v>
      </c>
      <c r="J32" s="44">
        <f t="shared" si="6"/>
        <v>3234344.2820000001</v>
      </c>
      <c r="K32" s="32">
        <f t="shared" si="10"/>
        <v>308032.77799999999</v>
      </c>
      <c r="L32" s="44">
        <f t="shared" si="8"/>
        <v>2926311.5040000002</v>
      </c>
      <c r="M32" s="32">
        <f t="shared" si="11"/>
        <v>308032.77799999999</v>
      </c>
      <c r="N32" s="44">
        <f t="shared" si="1"/>
        <v>2618278.7260000003</v>
      </c>
      <c r="O32" s="32">
        <f t="shared" si="2"/>
        <v>308032.77799999999</v>
      </c>
      <c r="P32" s="44">
        <f t="shared" si="3"/>
        <v>2310245.9480000003</v>
      </c>
      <c r="Q32" s="32">
        <f t="shared" si="4"/>
        <v>308032.77799999999</v>
      </c>
    </row>
    <row r="33" spans="1:17" ht="24.75" customHeight="1" x14ac:dyDescent="0.2">
      <c r="A33" s="11" t="s">
        <v>46</v>
      </c>
      <c r="B33" s="35">
        <v>5233036.7519999994</v>
      </c>
      <c r="C33" s="25">
        <v>44740</v>
      </c>
      <c r="D33" s="34">
        <v>300</v>
      </c>
      <c r="E33" s="32">
        <f t="shared" si="0"/>
        <v>17443.455839999999</v>
      </c>
      <c r="F33" s="31">
        <v>4709732.9999199994</v>
      </c>
      <c r="G33" s="17">
        <v>209321.47008</v>
      </c>
      <c r="H33" s="44">
        <v>4500411.529839999</v>
      </c>
      <c r="I33" s="32">
        <f t="shared" si="12"/>
        <v>209321.47008</v>
      </c>
      <c r="J33" s="44">
        <f t="shared" si="6"/>
        <v>4291090.0597599987</v>
      </c>
      <c r="K33" s="32">
        <f t="shared" si="10"/>
        <v>209321.47008</v>
      </c>
      <c r="L33" s="44">
        <f t="shared" si="8"/>
        <v>4081768.5896799988</v>
      </c>
      <c r="M33" s="32">
        <f t="shared" si="11"/>
        <v>209321.47008</v>
      </c>
      <c r="N33" s="44">
        <f t="shared" si="1"/>
        <v>3872447.1195999989</v>
      </c>
      <c r="O33" s="32">
        <f t="shared" si="2"/>
        <v>209321.47008</v>
      </c>
      <c r="P33" s="44">
        <f t="shared" si="3"/>
        <v>3663125.649519999</v>
      </c>
      <c r="Q33" s="32">
        <f t="shared" si="4"/>
        <v>209321.47008</v>
      </c>
    </row>
    <row r="34" spans="1:17" ht="24.75" customHeight="1" x14ac:dyDescent="0.2">
      <c r="A34" s="11" t="s">
        <v>47</v>
      </c>
      <c r="B34" s="35">
        <v>5058602.1935999999</v>
      </c>
      <c r="C34" s="25">
        <v>44740</v>
      </c>
      <c r="D34" s="34">
        <v>300</v>
      </c>
      <c r="E34" s="32">
        <f t="shared" si="0"/>
        <v>16862.007311999998</v>
      </c>
      <c r="F34" s="31">
        <v>4552741.9222559994</v>
      </c>
      <c r="G34" s="17">
        <v>202344.08774399996</v>
      </c>
      <c r="H34" s="44">
        <v>4350397.834511999</v>
      </c>
      <c r="I34" s="32">
        <f t="shared" si="12"/>
        <v>202344.08774399996</v>
      </c>
      <c r="J34" s="44">
        <f t="shared" si="6"/>
        <v>4148053.7467679991</v>
      </c>
      <c r="K34" s="32">
        <f t="shared" si="10"/>
        <v>202344.08774399996</v>
      </c>
      <c r="L34" s="44">
        <f t="shared" si="8"/>
        <v>3945709.6590239992</v>
      </c>
      <c r="M34" s="32">
        <f t="shared" si="11"/>
        <v>202344.08774399996</v>
      </c>
      <c r="N34" s="44">
        <f t="shared" si="1"/>
        <v>3743365.5712799993</v>
      </c>
      <c r="O34" s="32">
        <f t="shared" si="2"/>
        <v>202344.08774399996</v>
      </c>
      <c r="P34" s="44">
        <f t="shared" si="3"/>
        <v>3541021.4835359994</v>
      </c>
      <c r="Q34" s="32">
        <f t="shared" si="4"/>
        <v>202344.08774399996</v>
      </c>
    </row>
    <row r="35" spans="1:17" ht="24.75" customHeight="1" x14ac:dyDescent="0.2">
      <c r="A35" s="11" t="s">
        <v>48</v>
      </c>
      <c r="B35" s="35">
        <v>2267649.2592000002</v>
      </c>
      <c r="C35" s="25">
        <v>44740</v>
      </c>
      <c r="D35" s="34">
        <v>300</v>
      </c>
      <c r="E35" s="32">
        <f t="shared" si="0"/>
        <v>7558.8308640000005</v>
      </c>
      <c r="F35" s="31">
        <v>2040884.3496319999</v>
      </c>
      <c r="G35" s="17">
        <v>90705.970368000009</v>
      </c>
      <c r="H35" s="44">
        <v>1950178.3792639999</v>
      </c>
      <c r="I35" s="32">
        <f t="shared" si="12"/>
        <v>90705.970368000009</v>
      </c>
      <c r="J35" s="44">
        <f t="shared" si="6"/>
        <v>1859472.4088959999</v>
      </c>
      <c r="K35" s="32">
        <f t="shared" si="10"/>
        <v>90705.970368000009</v>
      </c>
      <c r="L35" s="44">
        <f t="shared" si="8"/>
        <v>1768766.4385279999</v>
      </c>
      <c r="M35" s="32">
        <f t="shared" si="11"/>
        <v>90705.970368000009</v>
      </c>
      <c r="N35" s="44">
        <f t="shared" si="1"/>
        <v>1678060.4681599999</v>
      </c>
      <c r="O35" s="32">
        <f t="shared" si="2"/>
        <v>90705.970368000009</v>
      </c>
      <c r="P35" s="44">
        <f t="shared" si="3"/>
        <v>1587354.497792</v>
      </c>
      <c r="Q35" s="32">
        <f t="shared" si="4"/>
        <v>90705.970368000009</v>
      </c>
    </row>
    <row r="36" spans="1:17" ht="24.75" customHeight="1" x14ac:dyDescent="0.2">
      <c r="A36" s="11" t="s">
        <v>49</v>
      </c>
      <c r="B36" s="35">
        <v>4884167.6352000004</v>
      </c>
      <c r="C36" s="25">
        <v>44740</v>
      </c>
      <c r="D36" s="34">
        <v>300</v>
      </c>
      <c r="E36" s="32">
        <f t="shared" si="0"/>
        <v>16280.558784000001</v>
      </c>
      <c r="F36" s="31">
        <v>4395750.8545919992</v>
      </c>
      <c r="G36" s="17">
        <v>195366.70540800001</v>
      </c>
      <c r="H36" s="44">
        <v>4200384.1491839988</v>
      </c>
      <c r="I36" s="32">
        <f t="shared" si="12"/>
        <v>195366.70540800001</v>
      </c>
      <c r="J36" s="44">
        <f t="shared" si="6"/>
        <v>4005017.4437759989</v>
      </c>
      <c r="K36" s="32">
        <f t="shared" si="10"/>
        <v>195366.70540800001</v>
      </c>
      <c r="L36" s="44">
        <f t="shared" si="8"/>
        <v>3809650.738367999</v>
      </c>
      <c r="M36" s="32">
        <f t="shared" si="11"/>
        <v>195366.70540800001</v>
      </c>
      <c r="N36" s="44">
        <f t="shared" si="1"/>
        <v>3614284.0329599991</v>
      </c>
      <c r="O36" s="32">
        <f t="shared" si="2"/>
        <v>195366.70540800001</v>
      </c>
      <c r="P36" s="44">
        <f t="shared" si="3"/>
        <v>3418917.3275519991</v>
      </c>
      <c r="Q36" s="32">
        <f t="shared" si="4"/>
        <v>195366.70540800001</v>
      </c>
    </row>
    <row r="37" spans="1:17" ht="24.75" customHeight="1" x14ac:dyDescent="0.2">
      <c r="A37" s="11" t="s">
        <v>50</v>
      </c>
      <c r="B37" s="35">
        <v>2350000</v>
      </c>
      <c r="C37" s="25">
        <v>44740</v>
      </c>
      <c r="D37" s="34">
        <v>300</v>
      </c>
      <c r="E37" s="32">
        <f t="shared" si="0"/>
        <v>7833.333333333333</v>
      </c>
      <c r="F37" s="31">
        <v>2115000.06</v>
      </c>
      <c r="G37" s="17">
        <v>94000</v>
      </c>
      <c r="H37" s="44">
        <v>2021000.06</v>
      </c>
      <c r="I37" s="32">
        <f t="shared" si="12"/>
        <v>94000</v>
      </c>
      <c r="J37" s="44">
        <f t="shared" si="6"/>
        <v>1927000.06</v>
      </c>
      <c r="K37" s="44">
        <f t="shared" si="10"/>
        <v>94000</v>
      </c>
      <c r="L37" s="44">
        <f t="shared" si="8"/>
        <v>1833000.06</v>
      </c>
      <c r="M37" s="32">
        <f t="shared" si="11"/>
        <v>94000</v>
      </c>
      <c r="N37" s="44">
        <f t="shared" si="1"/>
        <v>1739000.06</v>
      </c>
      <c r="O37" s="32">
        <f t="shared" si="2"/>
        <v>94000</v>
      </c>
      <c r="P37" s="44">
        <f t="shared" si="3"/>
        <v>1645000.06</v>
      </c>
      <c r="Q37" s="32">
        <f t="shared" si="4"/>
        <v>94000</v>
      </c>
    </row>
    <row r="38" spans="1:17" ht="24.75" customHeight="1" x14ac:dyDescent="0.2">
      <c r="A38" s="11" t="s">
        <v>51</v>
      </c>
      <c r="B38" s="35">
        <v>17994547.399999999</v>
      </c>
      <c r="C38" s="25">
        <v>44740</v>
      </c>
      <c r="D38" s="34">
        <v>180</v>
      </c>
      <c r="E38" s="32">
        <f t="shared" si="0"/>
        <v>99969.707777777774</v>
      </c>
      <c r="F38" s="31">
        <v>9150000</v>
      </c>
      <c r="G38" s="17">
        <v>732000</v>
      </c>
      <c r="H38" s="44">
        <v>13795819.67</v>
      </c>
      <c r="I38" s="32">
        <f t="shared" si="12"/>
        <v>1199636.4933333332</v>
      </c>
      <c r="J38" s="44">
        <f t="shared" si="6"/>
        <v>12596183.176666666</v>
      </c>
      <c r="K38" s="32">
        <f t="shared" si="10"/>
        <v>1199636.4933333332</v>
      </c>
      <c r="L38" s="44">
        <f t="shared" si="8"/>
        <v>11396546.683333334</v>
      </c>
      <c r="M38" s="32">
        <f t="shared" si="11"/>
        <v>1199636.4933333332</v>
      </c>
      <c r="N38" s="44">
        <f t="shared" si="1"/>
        <v>10196910.190000001</v>
      </c>
      <c r="O38" s="32">
        <f t="shared" si="2"/>
        <v>1199636.4933333332</v>
      </c>
      <c r="P38" s="44">
        <f t="shared" si="3"/>
        <v>8997273.6966666691</v>
      </c>
      <c r="Q38" s="32">
        <f t="shared" si="4"/>
        <v>1199636.4933333332</v>
      </c>
    </row>
    <row r="39" spans="1:17" ht="24.75" customHeight="1" x14ac:dyDescent="0.2">
      <c r="A39" s="11" t="s">
        <v>52</v>
      </c>
      <c r="B39" s="35">
        <v>9632394.5800000001</v>
      </c>
      <c r="C39" s="25">
        <v>44740</v>
      </c>
      <c r="D39" s="34">
        <v>180</v>
      </c>
      <c r="E39" s="32">
        <f t="shared" si="0"/>
        <v>53513.303222222225</v>
      </c>
      <c r="F39" s="31">
        <v>5000000</v>
      </c>
      <c r="G39" s="17">
        <v>400000</v>
      </c>
      <c r="H39" s="44">
        <v>7384836.0700000003</v>
      </c>
      <c r="I39" s="32">
        <f t="shared" si="12"/>
        <v>642159.63866666669</v>
      </c>
      <c r="J39" s="44">
        <f t="shared" si="6"/>
        <v>6742676.4313333333</v>
      </c>
      <c r="K39" s="32">
        <f t="shared" si="10"/>
        <v>642159.63866666669</v>
      </c>
      <c r="L39" s="44">
        <f t="shared" si="8"/>
        <v>6100516.7926666662</v>
      </c>
      <c r="M39" s="32">
        <f t="shared" si="11"/>
        <v>642159.63866666669</v>
      </c>
      <c r="N39" s="44">
        <f t="shared" si="1"/>
        <v>5458357.1539999992</v>
      </c>
      <c r="O39" s="32">
        <f t="shared" si="2"/>
        <v>642159.63866666669</v>
      </c>
      <c r="P39" s="44">
        <f t="shared" si="3"/>
        <v>4816197.5153333321</v>
      </c>
      <c r="Q39" s="32">
        <f t="shared" si="4"/>
        <v>642159.63866666669</v>
      </c>
    </row>
    <row r="40" spans="1:17" ht="24.75" customHeight="1" x14ac:dyDescent="0.2">
      <c r="A40" s="11" t="s">
        <v>53</v>
      </c>
      <c r="B40" s="35">
        <v>2580000</v>
      </c>
      <c r="C40" s="25">
        <v>44740</v>
      </c>
      <c r="D40" s="34">
        <v>300</v>
      </c>
      <c r="E40" s="32">
        <f t="shared" si="0"/>
        <v>8600</v>
      </c>
      <c r="F40" s="31">
        <v>2322000</v>
      </c>
      <c r="G40" s="17">
        <v>103200</v>
      </c>
      <c r="H40" s="44">
        <v>2218800</v>
      </c>
      <c r="I40" s="32">
        <f t="shared" si="12"/>
        <v>103200</v>
      </c>
      <c r="J40" s="44">
        <f t="shared" si="6"/>
        <v>2115600</v>
      </c>
      <c r="K40" s="32">
        <f t="shared" si="10"/>
        <v>103200</v>
      </c>
      <c r="L40" s="44">
        <f t="shared" si="8"/>
        <v>2012400</v>
      </c>
      <c r="M40" s="32">
        <f t="shared" si="11"/>
        <v>103200</v>
      </c>
      <c r="N40" s="44">
        <f t="shared" si="1"/>
        <v>1909200</v>
      </c>
      <c r="O40" s="32">
        <f t="shared" si="2"/>
        <v>103200</v>
      </c>
      <c r="P40" s="44">
        <f t="shared" si="3"/>
        <v>1806000</v>
      </c>
      <c r="Q40" s="32">
        <f t="shared" si="4"/>
        <v>103200</v>
      </c>
    </row>
    <row r="41" spans="1:17" ht="24.75" customHeight="1" x14ac:dyDescent="0.2">
      <c r="A41" s="11" t="s">
        <v>54</v>
      </c>
      <c r="B41" s="35">
        <v>2320000</v>
      </c>
      <c r="C41" s="25">
        <v>44740</v>
      </c>
      <c r="D41" s="34">
        <v>300</v>
      </c>
      <c r="E41" s="32">
        <f t="shared" si="0"/>
        <v>7733.333333333333</v>
      </c>
      <c r="F41" s="31">
        <v>2088000</v>
      </c>
      <c r="G41" s="17">
        <v>92800</v>
      </c>
      <c r="H41" s="44">
        <v>1995200</v>
      </c>
      <c r="I41" s="32">
        <f t="shared" si="12"/>
        <v>92800</v>
      </c>
      <c r="J41" s="44">
        <f t="shared" si="6"/>
        <v>1902400</v>
      </c>
      <c r="K41" s="32">
        <f t="shared" si="10"/>
        <v>92800</v>
      </c>
      <c r="L41" s="44">
        <f t="shared" si="8"/>
        <v>1809600</v>
      </c>
      <c r="M41" s="32">
        <f t="shared" si="11"/>
        <v>92800</v>
      </c>
      <c r="N41" s="44">
        <f t="shared" si="1"/>
        <v>1716800</v>
      </c>
      <c r="O41" s="32">
        <f t="shared" si="2"/>
        <v>92800</v>
      </c>
      <c r="P41" s="44">
        <f t="shared" si="3"/>
        <v>1624000</v>
      </c>
      <c r="Q41" s="32">
        <f t="shared" si="4"/>
        <v>92800</v>
      </c>
    </row>
    <row r="42" spans="1:17" ht="24.75" customHeight="1" x14ac:dyDescent="0.2">
      <c r="A42" s="11" t="s">
        <v>55</v>
      </c>
      <c r="B42" s="35">
        <v>950000</v>
      </c>
      <c r="C42" s="25">
        <v>44740</v>
      </c>
      <c r="D42" s="34">
        <v>300</v>
      </c>
      <c r="E42" s="32">
        <f t="shared" si="0"/>
        <v>3166.6666666666665</v>
      </c>
      <c r="F42" s="31">
        <v>855000</v>
      </c>
      <c r="G42" s="17">
        <v>38000</v>
      </c>
      <c r="H42" s="44">
        <v>817000</v>
      </c>
      <c r="I42" s="32">
        <f t="shared" si="12"/>
        <v>38000</v>
      </c>
      <c r="J42" s="44">
        <f t="shared" si="6"/>
        <v>779000</v>
      </c>
      <c r="K42" s="32">
        <f t="shared" si="10"/>
        <v>38000</v>
      </c>
      <c r="L42" s="44">
        <f t="shared" si="8"/>
        <v>741000</v>
      </c>
      <c r="M42" s="32">
        <f t="shared" si="11"/>
        <v>38000</v>
      </c>
      <c r="N42" s="44">
        <f t="shared" si="1"/>
        <v>703000</v>
      </c>
      <c r="O42" s="32">
        <f t="shared" si="2"/>
        <v>38000</v>
      </c>
      <c r="P42" s="44">
        <f t="shared" si="3"/>
        <v>665000</v>
      </c>
      <c r="Q42" s="32">
        <f t="shared" si="4"/>
        <v>38000</v>
      </c>
    </row>
    <row r="43" spans="1:17" ht="24.75" customHeight="1" x14ac:dyDescent="0.2">
      <c r="A43" s="11" t="s">
        <v>56</v>
      </c>
      <c r="B43" s="35">
        <v>3620000</v>
      </c>
      <c r="C43" s="25">
        <v>44740</v>
      </c>
      <c r="D43" s="34">
        <v>300</v>
      </c>
      <c r="E43" s="32">
        <f t="shared" si="0"/>
        <v>12066.666666666666</v>
      </c>
      <c r="F43" s="31">
        <v>3258000</v>
      </c>
      <c r="G43" s="17">
        <v>144800</v>
      </c>
      <c r="H43" s="44">
        <v>3113200</v>
      </c>
      <c r="I43" s="32">
        <f t="shared" si="12"/>
        <v>144800</v>
      </c>
      <c r="J43" s="44">
        <f t="shared" si="6"/>
        <v>2968400</v>
      </c>
      <c r="K43" s="32">
        <f t="shared" si="10"/>
        <v>144800</v>
      </c>
      <c r="L43" s="44">
        <f t="shared" si="8"/>
        <v>2823600</v>
      </c>
      <c r="M43" s="32">
        <f t="shared" si="11"/>
        <v>144800</v>
      </c>
      <c r="N43" s="44">
        <f t="shared" si="1"/>
        <v>2678800</v>
      </c>
      <c r="O43" s="32">
        <f t="shared" si="2"/>
        <v>144800</v>
      </c>
      <c r="P43" s="44">
        <f t="shared" si="3"/>
        <v>2534000</v>
      </c>
      <c r="Q43" s="32">
        <f t="shared" si="4"/>
        <v>144800</v>
      </c>
    </row>
    <row r="44" spans="1:17" ht="28.5" customHeight="1" x14ac:dyDescent="0.2">
      <c r="A44" s="11" t="s">
        <v>57</v>
      </c>
      <c r="B44" s="12">
        <v>3949211.8</v>
      </c>
      <c r="C44" s="13">
        <v>44743</v>
      </c>
      <c r="D44" s="14">
        <v>180</v>
      </c>
      <c r="E44" s="15">
        <f t="shared" si="0"/>
        <v>21940.065555555553</v>
      </c>
      <c r="F44" s="20">
        <v>2602075.0399999996</v>
      </c>
      <c r="G44" s="17">
        <v>206787.43</v>
      </c>
      <c r="H44" s="16">
        <v>3051885.25</v>
      </c>
      <c r="I44" s="15">
        <f t="shared" si="12"/>
        <v>263280.78666666662</v>
      </c>
      <c r="J44" s="16">
        <f t="shared" si="6"/>
        <v>2788604.4633333334</v>
      </c>
      <c r="K44" s="15">
        <f t="shared" si="10"/>
        <v>263280.78666666662</v>
      </c>
      <c r="L44" s="16">
        <f t="shared" si="8"/>
        <v>2525323.6766666668</v>
      </c>
      <c r="M44" s="15">
        <f t="shared" si="11"/>
        <v>263280.78666666662</v>
      </c>
      <c r="N44" s="16">
        <f t="shared" si="1"/>
        <v>2262042.89</v>
      </c>
      <c r="O44" s="15">
        <f t="shared" si="2"/>
        <v>263280.78666666662</v>
      </c>
      <c r="P44" s="16">
        <f t="shared" si="3"/>
        <v>1998762.1033333335</v>
      </c>
      <c r="Q44" s="15">
        <f t="shared" si="4"/>
        <v>263280.78666666662</v>
      </c>
    </row>
    <row r="45" spans="1:17" ht="24.75" customHeight="1" x14ac:dyDescent="0.2">
      <c r="A45" s="11" t="s">
        <v>58</v>
      </c>
      <c r="B45" s="12">
        <v>9533523.2400000002</v>
      </c>
      <c r="C45" s="13">
        <v>44915</v>
      </c>
      <c r="D45" s="14">
        <v>180</v>
      </c>
      <c r="E45" s="15">
        <f t="shared" si="0"/>
        <v>52964.018000000004</v>
      </c>
      <c r="F45" s="20">
        <v>38818.719333333342</v>
      </c>
      <c r="G45" s="17">
        <v>2986.0553333333332</v>
      </c>
      <c r="H45" s="16">
        <v>7626803.2800000003</v>
      </c>
      <c r="I45" s="15">
        <f t="shared" si="12"/>
        <v>635568.21600000001</v>
      </c>
      <c r="J45" s="16">
        <f t="shared" si="6"/>
        <v>6991235.0640000002</v>
      </c>
      <c r="K45" s="15">
        <f t="shared" si="10"/>
        <v>635568.21600000001</v>
      </c>
      <c r="L45" s="16">
        <f t="shared" si="8"/>
        <v>6355666.8480000002</v>
      </c>
      <c r="M45" s="15">
        <f t="shared" si="11"/>
        <v>635568.21600000001</v>
      </c>
      <c r="N45" s="16">
        <f t="shared" si="1"/>
        <v>5720098.6320000002</v>
      </c>
      <c r="O45" s="15">
        <f t="shared" si="2"/>
        <v>635568.21600000001</v>
      </c>
      <c r="P45" s="16">
        <f t="shared" si="3"/>
        <v>5084530.4160000002</v>
      </c>
      <c r="Q45" s="15">
        <f t="shared" si="4"/>
        <v>635568.21600000001</v>
      </c>
    </row>
    <row r="46" spans="1:17" ht="24.75" customHeight="1" x14ac:dyDescent="0.2">
      <c r="A46" s="11" t="s">
        <v>59</v>
      </c>
      <c r="B46" s="12">
        <v>7910348.25</v>
      </c>
      <c r="C46" s="13">
        <v>44918</v>
      </c>
      <c r="D46" s="14">
        <v>180</v>
      </c>
      <c r="E46" s="15">
        <f t="shared" si="0"/>
        <v>43946.379166666666</v>
      </c>
      <c r="F46" s="20">
        <v>5349421.2806666661</v>
      </c>
      <c r="G46" s="17">
        <v>411493.94466666668</v>
      </c>
      <c r="H46" s="16">
        <v>6328278.7000000002</v>
      </c>
      <c r="I46" s="15">
        <f t="shared" si="12"/>
        <v>527356.55000000005</v>
      </c>
      <c r="J46" s="16">
        <f t="shared" si="6"/>
        <v>5800922.1500000004</v>
      </c>
      <c r="K46" s="15">
        <f t="shared" si="10"/>
        <v>527356.55000000005</v>
      </c>
      <c r="L46" s="16">
        <f t="shared" si="8"/>
        <v>5273565.6000000006</v>
      </c>
      <c r="M46" s="15">
        <f t="shared" si="11"/>
        <v>527356.55000000005</v>
      </c>
      <c r="N46" s="16">
        <f t="shared" si="1"/>
        <v>4746209.0500000007</v>
      </c>
      <c r="O46" s="15">
        <f t="shared" si="2"/>
        <v>527356.55000000005</v>
      </c>
      <c r="P46" s="16">
        <f t="shared" si="3"/>
        <v>4218852.5000000009</v>
      </c>
      <c r="Q46" s="15">
        <f t="shared" si="4"/>
        <v>527356.55000000005</v>
      </c>
    </row>
    <row r="47" spans="1:17" ht="25.5" customHeight="1" x14ac:dyDescent="0.2">
      <c r="A47" s="11" t="s">
        <v>60</v>
      </c>
      <c r="B47" s="12">
        <v>739651.77</v>
      </c>
      <c r="C47" s="13">
        <v>44896</v>
      </c>
      <c r="D47" s="14">
        <v>180</v>
      </c>
      <c r="E47" s="15">
        <f t="shared" si="0"/>
        <v>4109.1765000000005</v>
      </c>
      <c r="F47" s="20">
        <v>521736.94733333343</v>
      </c>
      <c r="G47" s="17">
        <v>40133.611333333334</v>
      </c>
      <c r="H47" s="16">
        <v>591721.31000000006</v>
      </c>
      <c r="I47" s="15">
        <f t="shared" si="12"/>
        <v>49310.118000000002</v>
      </c>
      <c r="J47" s="16">
        <f t="shared" si="6"/>
        <v>542411.19200000004</v>
      </c>
      <c r="K47" s="15">
        <f t="shared" si="10"/>
        <v>49310.118000000002</v>
      </c>
      <c r="L47" s="16">
        <f t="shared" si="8"/>
        <v>493101.07400000002</v>
      </c>
      <c r="M47" s="15">
        <f t="shared" si="11"/>
        <v>49310.118000000002</v>
      </c>
      <c r="N47" s="16">
        <f t="shared" si="1"/>
        <v>443790.95600000001</v>
      </c>
      <c r="O47" s="15">
        <f t="shared" si="2"/>
        <v>49310.118000000002</v>
      </c>
      <c r="P47" s="16">
        <f t="shared" si="3"/>
        <v>394480.83799999999</v>
      </c>
      <c r="Q47" s="15">
        <f t="shared" si="4"/>
        <v>49310.118000000002</v>
      </c>
    </row>
    <row r="48" spans="1:17" ht="24.75" customHeight="1" x14ac:dyDescent="0.2">
      <c r="A48" s="11" t="s">
        <v>61</v>
      </c>
      <c r="B48" s="12">
        <v>19253.8</v>
      </c>
      <c r="C48" s="13">
        <v>44822</v>
      </c>
      <c r="D48" s="14">
        <v>180</v>
      </c>
      <c r="E48" s="15">
        <f t="shared" si="0"/>
        <v>106.96555555555555</v>
      </c>
      <c r="F48" s="20">
        <v>6878.59</v>
      </c>
      <c r="G48" s="17">
        <v>539.5</v>
      </c>
      <c r="H48" s="16">
        <v>15081.97</v>
      </c>
      <c r="I48" s="15">
        <f t="shared" si="12"/>
        <v>1283.5866666666666</v>
      </c>
      <c r="J48" s="16">
        <f t="shared" si="6"/>
        <v>13798.383333333333</v>
      </c>
      <c r="K48" s="15">
        <f t="shared" si="10"/>
        <v>1283.5866666666666</v>
      </c>
      <c r="L48" s="16">
        <f t="shared" si="8"/>
        <v>12514.796666666667</v>
      </c>
      <c r="M48" s="15">
        <f t="shared" si="11"/>
        <v>1283.5866666666666</v>
      </c>
      <c r="N48" s="16">
        <f t="shared" si="1"/>
        <v>11231.210000000001</v>
      </c>
      <c r="O48" s="15">
        <f t="shared" si="2"/>
        <v>1283.5866666666666</v>
      </c>
      <c r="P48" s="16">
        <f t="shared" si="3"/>
        <v>9947.6233333333348</v>
      </c>
      <c r="Q48" s="15">
        <f t="shared" si="4"/>
        <v>1283.5866666666666</v>
      </c>
    </row>
    <row r="49" spans="1:17" ht="24.75" customHeight="1" x14ac:dyDescent="0.2">
      <c r="A49" s="11" t="s">
        <v>62</v>
      </c>
      <c r="B49" s="12">
        <v>4918.5600000000004</v>
      </c>
      <c r="C49" s="13">
        <v>44822</v>
      </c>
      <c r="D49" s="14">
        <v>180</v>
      </c>
      <c r="E49" s="15">
        <f t="shared" si="0"/>
        <v>27.325333333333337</v>
      </c>
      <c r="F49" s="20">
        <v>6878.59</v>
      </c>
      <c r="G49" s="17">
        <v>539.5</v>
      </c>
      <c r="H49" s="16">
        <v>3852.46</v>
      </c>
      <c r="I49" s="15">
        <f t="shared" si="12"/>
        <v>327.90400000000005</v>
      </c>
      <c r="J49" s="16">
        <f t="shared" si="6"/>
        <v>3524.556</v>
      </c>
      <c r="K49" s="15">
        <f t="shared" si="10"/>
        <v>327.90400000000005</v>
      </c>
      <c r="L49" s="16">
        <f t="shared" si="8"/>
        <v>3196.652</v>
      </c>
      <c r="M49" s="15">
        <f t="shared" si="11"/>
        <v>327.90400000000005</v>
      </c>
      <c r="N49" s="16">
        <f t="shared" si="1"/>
        <v>2868.748</v>
      </c>
      <c r="O49" s="15">
        <f t="shared" si="2"/>
        <v>327.90400000000005</v>
      </c>
      <c r="P49" s="16">
        <f t="shared" si="3"/>
        <v>2540.8440000000001</v>
      </c>
      <c r="Q49" s="15">
        <f t="shared" si="4"/>
        <v>327.90400000000005</v>
      </c>
    </row>
    <row r="50" spans="1:17" ht="24.75" customHeight="1" x14ac:dyDescent="0.2">
      <c r="A50" s="11" t="s">
        <v>63</v>
      </c>
      <c r="B50" s="12">
        <v>4815.62</v>
      </c>
      <c r="C50" s="13">
        <v>44916</v>
      </c>
      <c r="D50" s="14">
        <v>180</v>
      </c>
      <c r="E50" s="15">
        <f t="shared" si="0"/>
        <v>26.753444444444444</v>
      </c>
      <c r="F50" s="20">
        <v>7013.5</v>
      </c>
      <c r="G50" s="17">
        <v>539.5</v>
      </c>
      <c r="H50" s="16">
        <v>3852.46</v>
      </c>
      <c r="I50" s="15">
        <f t="shared" si="12"/>
        <v>321.04133333333334</v>
      </c>
      <c r="J50" s="16">
        <f t="shared" si="6"/>
        <v>3531.4186666666665</v>
      </c>
      <c r="K50" s="15">
        <f t="shared" si="10"/>
        <v>321.04133333333334</v>
      </c>
      <c r="L50" s="16">
        <f t="shared" si="8"/>
        <v>3210.3773333333329</v>
      </c>
      <c r="M50" s="15">
        <f t="shared" si="11"/>
        <v>321.04133333333334</v>
      </c>
      <c r="N50" s="16">
        <f t="shared" si="1"/>
        <v>2889.3359999999993</v>
      </c>
      <c r="O50" s="15">
        <f t="shared" si="2"/>
        <v>321.04133333333334</v>
      </c>
      <c r="P50" s="16">
        <f t="shared" si="3"/>
        <v>2568.2946666666658</v>
      </c>
      <c r="Q50" s="15">
        <f t="shared" si="4"/>
        <v>321.04133333333334</v>
      </c>
    </row>
    <row r="51" spans="1:17" ht="24.75" customHeight="1" x14ac:dyDescent="0.2">
      <c r="A51" s="11" t="s">
        <v>64</v>
      </c>
      <c r="B51" s="12">
        <v>4815.62</v>
      </c>
      <c r="C51" s="13">
        <v>44916</v>
      </c>
      <c r="D51" s="14">
        <v>180</v>
      </c>
      <c r="E51" s="15">
        <f t="shared" si="0"/>
        <v>26.753444444444444</v>
      </c>
      <c r="F51" s="20">
        <v>7013.5</v>
      </c>
      <c r="G51" s="17">
        <v>539.5</v>
      </c>
      <c r="H51" s="16">
        <v>3852.46</v>
      </c>
      <c r="I51" s="15">
        <f t="shared" si="12"/>
        <v>321.04133333333334</v>
      </c>
      <c r="J51" s="16">
        <f t="shared" si="6"/>
        <v>3531.4186666666665</v>
      </c>
      <c r="K51" s="15">
        <f t="shared" si="10"/>
        <v>321.04133333333334</v>
      </c>
      <c r="L51" s="16">
        <f t="shared" si="8"/>
        <v>3210.3773333333329</v>
      </c>
      <c r="M51" s="15">
        <f t="shared" si="11"/>
        <v>321.04133333333334</v>
      </c>
      <c r="N51" s="16">
        <f t="shared" si="1"/>
        <v>2889.3359999999993</v>
      </c>
      <c r="O51" s="15">
        <f t="shared" si="2"/>
        <v>321.04133333333334</v>
      </c>
      <c r="P51" s="16">
        <f t="shared" si="3"/>
        <v>2568.2946666666658</v>
      </c>
      <c r="Q51" s="15">
        <f t="shared" si="4"/>
        <v>321.04133333333334</v>
      </c>
    </row>
    <row r="52" spans="1:17" ht="24.75" customHeight="1" x14ac:dyDescent="0.2">
      <c r="A52" s="11" t="s">
        <v>65</v>
      </c>
      <c r="B52" s="12">
        <v>4815.62</v>
      </c>
      <c r="C52" s="13">
        <v>44916</v>
      </c>
      <c r="D52" s="14">
        <v>180</v>
      </c>
      <c r="E52" s="15">
        <f t="shared" si="0"/>
        <v>26.753444444444444</v>
      </c>
      <c r="F52" s="20">
        <v>7013.5</v>
      </c>
      <c r="G52" s="17">
        <v>539.5</v>
      </c>
      <c r="H52" s="16">
        <v>3852.46</v>
      </c>
      <c r="I52" s="15">
        <f t="shared" si="12"/>
        <v>321.04133333333334</v>
      </c>
      <c r="J52" s="16">
        <f t="shared" si="6"/>
        <v>3531.4186666666665</v>
      </c>
      <c r="K52" s="15">
        <f t="shared" si="10"/>
        <v>321.04133333333334</v>
      </c>
      <c r="L52" s="16">
        <f t="shared" si="8"/>
        <v>3210.3773333333329</v>
      </c>
      <c r="M52" s="15">
        <f t="shared" si="11"/>
        <v>321.04133333333334</v>
      </c>
      <c r="N52" s="16">
        <f t="shared" si="1"/>
        <v>2889.3359999999993</v>
      </c>
      <c r="O52" s="15">
        <f t="shared" si="2"/>
        <v>321.04133333333334</v>
      </c>
      <c r="P52" s="16">
        <f t="shared" si="3"/>
        <v>2568.2946666666658</v>
      </c>
      <c r="Q52" s="15">
        <f t="shared" si="4"/>
        <v>321.04133333333334</v>
      </c>
    </row>
    <row r="53" spans="1:17" ht="24.75" customHeight="1" x14ac:dyDescent="0.2">
      <c r="A53" s="11" t="s">
        <v>66</v>
      </c>
      <c r="B53" s="12">
        <v>4918.09</v>
      </c>
      <c r="C53" s="13">
        <v>44822</v>
      </c>
      <c r="D53" s="14">
        <v>180</v>
      </c>
      <c r="E53" s="15">
        <f t="shared" si="0"/>
        <v>27.322722222222222</v>
      </c>
      <c r="F53" s="20">
        <v>6878.59</v>
      </c>
      <c r="G53" s="17">
        <v>539.5</v>
      </c>
      <c r="H53" s="16">
        <v>3852.46</v>
      </c>
      <c r="I53" s="15">
        <f t="shared" si="12"/>
        <v>327.87266666666665</v>
      </c>
      <c r="J53" s="16">
        <f t="shared" si="6"/>
        <v>3524.5873333333334</v>
      </c>
      <c r="K53" s="15">
        <f t="shared" si="10"/>
        <v>327.87266666666665</v>
      </c>
      <c r="L53" s="16">
        <f t="shared" si="8"/>
        <v>3196.7146666666667</v>
      </c>
      <c r="M53" s="15">
        <f t="shared" si="11"/>
        <v>327.87266666666665</v>
      </c>
      <c r="N53" s="16">
        <f t="shared" si="1"/>
        <v>2868.8420000000001</v>
      </c>
      <c r="O53" s="15">
        <f t="shared" si="2"/>
        <v>327.87266666666665</v>
      </c>
      <c r="P53" s="16">
        <f t="shared" si="3"/>
        <v>2540.9693333333335</v>
      </c>
      <c r="Q53" s="15">
        <f t="shared" si="4"/>
        <v>327.87266666666665</v>
      </c>
    </row>
    <row r="54" spans="1:17" ht="24.75" customHeight="1" x14ac:dyDescent="0.2">
      <c r="A54" s="11" t="s">
        <v>67</v>
      </c>
      <c r="B54" s="12">
        <v>4918.09</v>
      </c>
      <c r="C54" s="13">
        <v>44822</v>
      </c>
      <c r="D54" s="14">
        <v>180</v>
      </c>
      <c r="E54" s="15">
        <f t="shared" si="0"/>
        <v>27.322722222222222</v>
      </c>
      <c r="F54" s="20">
        <v>6878.59</v>
      </c>
      <c r="G54" s="17">
        <v>539.5</v>
      </c>
      <c r="H54" s="16">
        <v>3852.46</v>
      </c>
      <c r="I54" s="15">
        <f t="shared" si="12"/>
        <v>327.87266666666665</v>
      </c>
      <c r="J54" s="16">
        <f t="shared" si="6"/>
        <v>3524.5873333333334</v>
      </c>
      <c r="K54" s="15">
        <f t="shared" si="10"/>
        <v>327.87266666666665</v>
      </c>
      <c r="L54" s="16">
        <f t="shared" si="8"/>
        <v>3196.7146666666667</v>
      </c>
      <c r="M54" s="15">
        <f t="shared" si="11"/>
        <v>327.87266666666665</v>
      </c>
      <c r="N54" s="16">
        <f t="shared" si="1"/>
        <v>2868.8420000000001</v>
      </c>
      <c r="O54" s="15">
        <f t="shared" si="2"/>
        <v>327.87266666666665</v>
      </c>
      <c r="P54" s="16">
        <f t="shared" si="3"/>
        <v>2540.9693333333335</v>
      </c>
      <c r="Q54" s="15">
        <f t="shared" si="4"/>
        <v>327.87266666666665</v>
      </c>
    </row>
    <row r="55" spans="1:17" ht="24.75" customHeight="1" x14ac:dyDescent="0.2">
      <c r="A55" s="11" t="s">
        <v>68</v>
      </c>
      <c r="B55" s="12">
        <v>4918.09</v>
      </c>
      <c r="C55" s="13">
        <v>44822</v>
      </c>
      <c r="D55" s="14">
        <v>180</v>
      </c>
      <c r="E55" s="15">
        <f t="shared" si="0"/>
        <v>27.322722222222222</v>
      </c>
      <c r="F55" s="20">
        <v>6878.59</v>
      </c>
      <c r="G55" s="17">
        <v>539.5</v>
      </c>
      <c r="H55" s="16">
        <v>3852.46</v>
      </c>
      <c r="I55" s="15">
        <f t="shared" si="12"/>
        <v>327.87266666666665</v>
      </c>
      <c r="J55" s="16">
        <f t="shared" si="6"/>
        <v>3524.5873333333334</v>
      </c>
      <c r="K55" s="15">
        <f t="shared" si="10"/>
        <v>327.87266666666665</v>
      </c>
      <c r="L55" s="16">
        <f t="shared" si="8"/>
        <v>3196.7146666666667</v>
      </c>
      <c r="M55" s="15">
        <f t="shared" si="11"/>
        <v>327.87266666666665</v>
      </c>
      <c r="N55" s="16">
        <f t="shared" si="1"/>
        <v>2868.8420000000001</v>
      </c>
      <c r="O55" s="15">
        <f t="shared" si="2"/>
        <v>327.87266666666665</v>
      </c>
      <c r="P55" s="16">
        <f t="shared" si="3"/>
        <v>2540.9693333333335</v>
      </c>
      <c r="Q55" s="15">
        <f t="shared" si="4"/>
        <v>327.87266666666665</v>
      </c>
    </row>
    <row r="56" spans="1:17" ht="24.75" customHeight="1" x14ac:dyDescent="0.2">
      <c r="A56" s="11" t="s">
        <v>69</v>
      </c>
      <c r="B56" s="12">
        <v>4918.09</v>
      </c>
      <c r="C56" s="13">
        <v>44822</v>
      </c>
      <c r="D56" s="14">
        <v>180</v>
      </c>
      <c r="E56" s="15">
        <f t="shared" si="0"/>
        <v>27.322722222222222</v>
      </c>
      <c r="F56" s="20">
        <v>6878.59</v>
      </c>
      <c r="G56" s="17">
        <v>539.5</v>
      </c>
      <c r="H56" s="16">
        <v>3852.46</v>
      </c>
      <c r="I56" s="15">
        <f t="shared" si="12"/>
        <v>327.87266666666665</v>
      </c>
      <c r="J56" s="16">
        <f t="shared" si="6"/>
        <v>3524.5873333333334</v>
      </c>
      <c r="K56" s="15">
        <f t="shared" si="10"/>
        <v>327.87266666666665</v>
      </c>
      <c r="L56" s="16">
        <f t="shared" si="8"/>
        <v>3196.7146666666667</v>
      </c>
      <c r="M56" s="15">
        <f t="shared" si="11"/>
        <v>327.87266666666665</v>
      </c>
      <c r="N56" s="16">
        <f t="shared" si="1"/>
        <v>2868.8420000000001</v>
      </c>
      <c r="O56" s="15">
        <f t="shared" si="2"/>
        <v>327.87266666666665</v>
      </c>
      <c r="P56" s="16">
        <f t="shared" si="3"/>
        <v>2540.9693333333335</v>
      </c>
      <c r="Q56" s="15">
        <f t="shared" si="4"/>
        <v>327.87266666666665</v>
      </c>
    </row>
    <row r="57" spans="1:17" ht="24.75" customHeight="1" x14ac:dyDescent="0.2">
      <c r="A57" s="11" t="s">
        <v>70</v>
      </c>
      <c r="B57" s="12">
        <v>4918.09</v>
      </c>
      <c r="C57" s="13">
        <v>44822</v>
      </c>
      <c r="D57" s="14">
        <v>180</v>
      </c>
      <c r="E57" s="15">
        <f t="shared" si="0"/>
        <v>27.322722222222222</v>
      </c>
      <c r="F57" s="20">
        <v>6878.59</v>
      </c>
      <c r="G57" s="17">
        <v>539.5</v>
      </c>
      <c r="H57" s="16">
        <v>3852.46</v>
      </c>
      <c r="I57" s="15">
        <f t="shared" si="12"/>
        <v>327.87266666666665</v>
      </c>
      <c r="J57" s="16">
        <f t="shared" si="6"/>
        <v>3524.5873333333334</v>
      </c>
      <c r="K57" s="15">
        <f t="shared" si="10"/>
        <v>327.87266666666665</v>
      </c>
      <c r="L57" s="16">
        <f t="shared" si="8"/>
        <v>3196.7146666666667</v>
      </c>
      <c r="M57" s="15">
        <f t="shared" si="11"/>
        <v>327.87266666666665</v>
      </c>
      <c r="N57" s="16">
        <f t="shared" si="1"/>
        <v>2868.8420000000001</v>
      </c>
      <c r="O57" s="15">
        <f t="shared" si="2"/>
        <v>327.87266666666665</v>
      </c>
      <c r="P57" s="16">
        <f t="shared" si="3"/>
        <v>2540.9693333333335</v>
      </c>
      <c r="Q57" s="15">
        <f t="shared" si="4"/>
        <v>327.87266666666665</v>
      </c>
    </row>
    <row r="58" spans="1:17" ht="24.75" customHeight="1" x14ac:dyDescent="0.2">
      <c r="A58" s="11" t="s">
        <v>71</v>
      </c>
      <c r="B58" s="12">
        <v>4918.09</v>
      </c>
      <c r="C58" s="13">
        <v>44822</v>
      </c>
      <c r="D58" s="14">
        <v>180</v>
      </c>
      <c r="E58" s="15">
        <f t="shared" si="0"/>
        <v>27.322722222222222</v>
      </c>
      <c r="F58" s="20">
        <v>6878.59</v>
      </c>
      <c r="G58" s="17">
        <v>539.5</v>
      </c>
      <c r="H58" s="16">
        <v>3852.46</v>
      </c>
      <c r="I58" s="15">
        <f t="shared" si="12"/>
        <v>327.87266666666665</v>
      </c>
      <c r="J58" s="16">
        <f t="shared" si="6"/>
        <v>3524.5873333333334</v>
      </c>
      <c r="K58" s="15">
        <f t="shared" si="10"/>
        <v>327.87266666666665</v>
      </c>
      <c r="L58" s="16">
        <f t="shared" si="8"/>
        <v>3196.7146666666667</v>
      </c>
      <c r="M58" s="15">
        <f t="shared" si="11"/>
        <v>327.87266666666665</v>
      </c>
      <c r="N58" s="16">
        <f t="shared" si="1"/>
        <v>2868.8420000000001</v>
      </c>
      <c r="O58" s="15">
        <f t="shared" si="2"/>
        <v>327.87266666666665</v>
      </c>
      <c r="P58" s="16">
        <f t="shared" si="3"/>
        <v>2540.9693333333335</v>
      </c>
      <c r="Q58" s="15">
        <f t="shared" si="4"/>
        <v>327.87266666666665</v>
      </c>
    </row>
    <row r="59" spans="1:17" ht="24.75" customHeight="1" x14ac:dyDescent="0.2">
      <c r="A59" s="11" t="s">
        <v>72</v>
      </c>
      <c r="B59" s="12">
        <v>4918.09</v>
      </c>
      <c r="C59" s="13">
        <v>44822</v>
      </c>
      <c r="D59" s="14">
        <v>180</v>
      </c>
      <c r="E59" s="15">
        <f t="shared" si="0"/>
        <v>27.322722222222222</v>
      </c>
      <c r="F59" s="20">
        <v>6878.59</v>
      </c>
      <c r="G59" s="17">
        <v>539.5</v>
      </c>
      <c r="H59" s="16">
        <v>3852.46</v>
      </c>
      <c r="I59" s="15">
        <f t="shared" si="12"/>
        <v>327.87266666666665</v>
      </c>
      <c r="J59" s="16">
        <f t="shared" si="6"/>
        <v>3524.5873333333334</v>
      </c>
      <c r="K59" s="15">
        <f t="shared" si="10"/>
        <v>327.87266666666665</v>
      </c>
      <c r="L59" s="16">
        <f t="shared" si="8"/>
        <v>3196.7146666666667</v>
      </c>
      <c r="M59" s="15">
        <f t="shared" si="11"/>
        <v>327.87266666666665</v>
      </c>
      <c r="N59" s="16">
        <f t="shared" si="1"/>
        <v>2868.8420000000001</v>
      </c>
      <c r="O59" s="15">
        <f t="shared" si="2"/>
        <v>327.87266666666665</v>
      </c>
      <c r="P59" s="16">
        <f t="shared" si="3"/>
        <v>2540.9693333333335</v>
      </c>
      <c r="Q59" s="15">
        <f t="shared" si="4"/>
        <v>327.87266666666665</v>
      </c>
    </row>
    <row r="60" spans="1:17" ht="24.75" customHeight="1" x14ac:dyDescent="0.2">
      <c r="A60" s="11" t="s">
        <v>73</v>
      </c>
      <c r="B60" s="12">
        <v>4918.09</v>
      </c>
      <c r="C60" s="13">
        <v>44822</v>
      </c>
      <c r="D60" s="14">
        <v>180</v>
      </c>
      <c r="E60" s="15">
        <f t="shared" si="0"/>
        <v>27.322722222222222</v>
      </c>
      <c r="F60" s="20">
        <v>6878.59</v>
      </c>
      <c r="G60" s="17">
        <v>539.5</v>
      </c>
      <c r="H60" s="16">
        <v>3852.46</v>
      </c>
      <c r="I60" s="15">
        <f t="shared" si="12"/>
        <v>327.87266666666665</v>
      </c>
      <c r="J60" s="16">
        <f t="shared" si="6"/>
        <v>3524.5873333333334</v>
      </c>
      <c r="K60" s="15">
        <f t="shared" si="10"/>
        <v>327.87266666666665</v>
      </c>
      <c r="L60" s="16">
        <f t="shared" si="8"/>
        <v>3196.7146666666667</v>
      </c>
      <c r="M60" s="15">
        <f t="shared" si="11"/>
        <v>327.87266666666665</v>
      </c>
      <c r="N60" s="16">
        <f t="shared" si="1"/>
        <v>2868.8420000000001</v>
      </c>
      <c r="O60" s="15">
        <f t="shared" si="2"/>
        <v>327.87266666666665</v>
      </c>
      <c r="P60" s="16">
        <f t="shared" si="3"/>
        <v>2540.9693333333335</v>
      </c>
      <c r="Q60" s="15">
        <f t="shared" si="4"/>
        <v>327.87266666666665</v>
      </c>
    </row>
    <row r="61" spans="1:17" ht="24.75" customHeight="1" x14ac:dyDescent="0.2">
      <c r="A61" s="11" t="s">
        <v>74</v>
      </c>
      <c r="B61" s="12">
        <v>4918.09</v>
      </c>
      <c r="C61" s="13">
        <v>44822</v>
      </c>
      <c r="D61" s="14">
        <v>180</v>
      </c>
      <c r="E61" s="15">
        <f t="shared" si="0"/>
        <v>27.322722222222222</v>
      </c>
      <c r="F61" s="20">
        <v>6878.59</v>
      </c>
      <c r="G61" s="17">
        <v>539.5</v>
      </c>
      <c r="H61" s="16">
        <v>3852.46</v>
      </c>
      <c r="I61" s="15">
        <f t="shared" si="12"/>
        <v>327.87266666666665</v>
      </c>
      <c r="J61" s="16">
        <f t="shared" si="6"/>
        <v>3524.5873333333334</v>
      </c>
      <c r="K61" s="15">
        <f t="shared" si="10"/>
        <v>327.87266666666665</v>
      </c>
      <c r="L61" s="16">
        <f t="shared" si="8"/>
        <v>3196.7146666666667</v>
      </c>
      <c r="M61" s="15">
        <f t="shared" si="11"/>
        <v>327.87266666666665</v>
      </c>
      <c r="N61" s="16">
        <f t="shared" si="1"/>
        <v>2868.8420000000001</v>
      </c>
      <c r="O61" s="15">
        <f t="shared" si="2"/>
        <v>327.87266666666665</v>
      </c>
      <c r="P61" s="16">
        <f t="shared" si="3"/>
        <v>2540.9693333333335</v>
      </c>
      <c r="Q61" s="15">
        <f t="shared" si="4"/>
        <v>327.87266666666665</v>
      </c>
    </row>
    <row r="62" spans="1:17" ht="24.75" customHeight="1" x14ac:dyDescent="0.2">
      <c r="A62" s="11" t="s">
        <v>75</v>
      </c>
      <c r="B62" s="12">
        <v>4918.09</v>
      </c>
      <c r="C62" s="13">
        <v>44822</v>
      </c>
      <c r="D62" s="14">
        <v>180</v>
      </c>
      <c r="E62" s="15">
        <f t="shared" si="0"/>
        <v>27.322722222222222</v>
      </c>
      <c r="F62" s="20">
        <v>6878.59</v>
      </c>
      <c r="G62" s="17">
        <v>539.5</v>
      </c>
      <c r="H62" s="16">
        <v>3852.46</v>
      </c>
      <c r="I62" s="15">
        <f t="shared" si="12"/>
        <v>327.87266666666665</v>
      </c>
      <c r="J62" s="16">
        <f t="shared" si="6"/>
        <v>3524.5873333333334</v>
      </c>
      <c r="K62" s="15">
        <f t="shared" si="10"/>
        <v>327.87266666666665</v>
      </c>
      <c r="L62" s="16">
        <f t="shared" si="8"/>
        <v>3196.7146666666667</v>
      </c>
      <c r="M62" s="15">
        <f t="shared" si="11"/>
        <v>327.87266666666665</v>
      </c>
      <c r="N62" s="16">
        <f t="shared" si="1"/>
        <v>2868.8420000000001</v>
      </c>
      <c r="O62" s="15">
        <f t="shared" si="2"/>
        <v>327.87266666666665</v>
      </c>
      <c r="P62" s="16">
        <f t="shared" si="3"/>
        <v>2540.9693333333335</v>
      </c>
      <c r="Q62" s="15">
        <f t="shared" si="4"/>
        <v>327.87266666666665</v>
      </c>
    </row>
    <row r="63" spans="1:17" ht="24.75" customHeight="1" x14ac:dyDescent="0.2">
      <c r="A63" s="11" t="s">
        <v>76</v>
      </c>
      <c r="B63" s="12">
        <v>4918.09</v>
      </c>
      <c r="C63" s="13">
        <v>44822</v>
      </c>
      <c r="D63" s="14">
        <v>180</v>
      </c>
      <c r="E63" s="15">
        <f t="shared" si="0"/>
        <v>27.322722222222222</v>
      </c>
      <c r="F63" s="20">
        <v>6878.59</v>
      </c>
      <c r="G63" s="17">
        <v>539.5</v>
      </c>
      <c r="H63" s="16">
        <v>3852.46</v>
      </c>
      <c r="I63" s="15">
        <f t="shared" si="12"/>
        <v>327.87266666666665</v>
      </c>
      <c r="J63" s="16">
        <f t="shared" si="6"/>
        <v>3524.5873333333334</v>
      </c>
      <c r="K63" s="15">
        <f t="shared" si="10"/>
        <v>327.87266666666665</v>
      </c>
      <c r="L63" s="16">
        <f t="shared" si="8"/>
        <v>3196.7146666666667</v>
      </c>
      <c r="M63" s="15">
        <f t="shared" si="11"/>
        <v>327.87266666666665</v>
      </c>
      <c r="N63" s="16">
        <f t="shared" si="1"/>
        <v>2868.8420000000001</v>
      </c>
      <c r="O63" s="15">
        <f t="shared" si="2"/>
        <v>327.87266666666665</v>
      </c>
      <c r="P63" s="16">
        <f t="shared" si="3"/>
        <v>2540.9693333333335</v>
      </c>
      <c r="Q63" s="15">
        <f t="shared" si="4"/>
        <v>327.87266666666665</v>
      </c>
    </row>
    <row r="64" spans="1:17" ht="24.75" customHeight="1" x14ac:dyDescent="0.2">
      <c r="A64" s="11" t="s">
        <v>77</v>
      </c>
      <c r="B64" s="12">
        <v>4918.09</v>
      </c>
      <c r="C64" s="13">
        <v>44822</v>
      </c>
      <c r="D64" s="14">
        <v>180</v>
      </c>
      <c r="E64" s="15">
        <f t="shared" si="0"/>
        <v>27.322722222222222</v>
      </c>
      <c r="F64" s="20">
        <v>6878.59</v>
      </c>
      <c r="G64" s="17">
        <v>539.5</v>
      </c>
      <c r="H64" s="16">
        <v>3852.46</v>
      </c>
      <c r="I64" s="15">
        <f t="shared" si="12"/>
        <v>327.87266666666665</v>
      </c>
      <c r="J64" s="16">
        <f t="shared" si="6"/>
        <v>3524.5873333333334</v>
      </c>
      <c r="K64" s="15">
        <f t="shared" si="10"/>
        <v>327.87266666666665</v>
      </c>
      <c r="L64" s="16">
        <f t="shared" si="8"/>
        <v>3196.7146666666667</v>
      </c>
      <c r="M64" s="15">
        <f t="shared" si="11"/>
        <v>327.87266666666665</v>
      </c>
      <c r="N64" s="16">
        <f t="shared" si="1"/>
        <v>2868.8420000000001</v>
      </c>
      <c r="O64" s="15">
        <f t="shared" si="2"/>
        <v>327.87266666666665</v>
      </c>
      <c r="P64" s="16">
        <f t="shared" si="3"/>
        <v>2540.9693333333335</v>
      </c>
      <c r="Q64" s="15">
        <f t="shared" si="4"/>
        <v>327.87266666666665</v>
      </c>
    </row>
    <row r="65" spans="1:17" ht="24.75" customHeight="1" x14ac:dyDescent="0.2">
      <c r="A65" s="11" t="s">
        <v>78</v>
      </c>
      <c r="B65" s="12">
        <v>4918.09</v>
      </c>
      <c r="C65" s="13">
        <v>44822</v>
      </c>
      <c r="D65" s="14">
        <v>180</v>
      </c>
      <c r="E65" s="15">
        <f t="shared" si="0"/>
        <v>27.322722222222222</v>
      </c>
      <c r="F65" s="20">
        <v>6878.59</v>
      </c>
      <c r="G65" s="17">
        <v>539.5</v>
      </c>
      <c r="H65" s="16">
        <v>3852.46</v>
      </c>
      <c r="I65" s="15">
        <f t="shared" si="12"/>
        <v>327.87266666666665</v>
      </c>
      <c r="J65" s="16">
        <f t="shared" si="6"/>
        <v>3524.5873333333334</v>
      </c>
      <c r="K65" s="15">
        <f t="shared" si="10"/>
        <v>327.87266666666665</v>
      </c>
      <c r="L65" s="16">
        <f t="shared" si="8"/>
        <v>3196.7146666666667</v>
      </c>
      <c r="M65" s="15">
        <f t="shared" si="11"/>
        <v>327.87266666666665</v>
      </c>
      <c r="N65" s="16">
        <f t="shared" si="1"/>
        <v>2868.8420000000001</v>
      </c>
      <c r="O65" s="15">
        <f t="shared" si="2"/>
        <v>327.87266666666665</v>
      </c>
      <c r="P65" s="16">
        <f t="shared" si="3"/>
        <v>2540.9693333333335</v>
      </c>
      <c r="Q65" s="15">
        <f t="shared" si="4"/>
        <v>327.87266666666665</v>
      </c>
    </row>
    <row r="66" spans="1:17" ht="24.75" customHeight="1" x14ac:dyDescent="0.2">
      <c r="A66" s="11" t="s">
        <v>79</v>
      </c>
      <c r="B66" s="12">
        <v>4918.09</v>
      </c>
      <c r="C66" s="13">
        <v>44822</v>
      </c>
      <c r="D66" s="14">
        <v>180</v>
      </c>
      <c r="E66" s="15">
        <f t="shared" si="0"/>
        <v>27.322722222222222</v>
      </c>
      <c r="F66" s="20">
        <v>6878.59</v>
      </c>
      <c r="G66" s="17">
        <v>539.5</v>
      </c>
      <c r="H66" s="16">
        <v>3852.46</v>
      </c>
      <c r="I66" s="15">
        <f t="shared" si="12"/>
        <v>327.87266666666665</v>
      </c>
      <c r="J66" s="16">
        <f t="shared" si="6"/>
        <v>3524.5873333333334</v>
      </c>
      <c r="K66" s="15">
        <f t="shared" si="10"/>
        <v>327.87266666666665</v>
      </c>
      <c r="L66" s="16">
        <f t="shared" si="8"/>
        <v>3196.7146666666667</v>
      </c>
      <c r="M66" s="15">
        <f t="shared" si="11"/>
        <v>327.87266666666665</v>
      </c>
      <c r="N66" s="16">
        <f t="shared" si="1"/>
        <v>2868.8420000000001</v>
      </c>
      <c r="O66" s="15">
        <f t="shared" si="2"/>
        <v>327.87266666666665</v>
      </c>
      <c r="P66" s="16">
        <f t="shared" si="3"/>
        <v>2540.9693333333335</v>
      </c>
      <c r="Q66" s="15">
        <f t="shared" si="4"/>
        <v>327.87266666666665</v>
      </c>
    </row>
    <row r="67" spans="1:17" ht="24.75" customHeight="1" x14ac:dyDescent="0.2">
      <c r="A67" s="11" t="s">
        <v>80</v>
      </c>
      <c r="B67" s="12">
        <v>4918.09</v>
      </c>
      <c r="C67" s="13">
        <v>44822</v>
      </c>
      <c r="D67" s="14">
        <v>180</v>
      </c>
      <c r="E67" s="15">
        <f t="shared" si="0"/>
        <v>27.322722222222222</v>
      </c>
      <c r="F67" s="20">
        <v>6878.59</v>
      </c>
      <c r="G67" s="17">
        <v>539.5</v>
      </c>
      <c r="H67" s="16">
        <v>3852.46</v>
      </c>
      <c r="I67" s="15">
        <f t="shared" si="12"/>
        <v>327.87266666666665</v>
      </c>
      <c r="J67" s="16">
        <f t="shared" si="6"/>
        <v>3524.5873333333334</v>
      </c>
      <c r="K67" s="15">
        <f t="shared" si="10"/>
        <v>327.87266666666665</v>
      </c>
      <c r="L67" s="16">
        <f t="shared" si="8"/>
        <v>3196.7146666666667</v>
      </c>
      <c r="M67" s="15">
        <f t="shared" si="11"/>
        <v>327.87266666666665</v>
      </c>
      <c r="N67" s="16">
        <f t="shared" si="1"/>
        <v>2868.8420000000001</v>
      </c>
      <c r="O67" s="15">
        <f t="shared" si="2"/>
        <v>327.87266666666665</v>
      </c>
      <c r="P67" s="16">
        <f t="shared" si="3"/>
        <v>2540.9693333333335</v>
      </c>
      <c r="Q67" s="15">
        <f t="shared" si="4"/>
        <v>327.87266666666665</v>
      </c>
    </row>
    <row r="68" spans="1:17" ht="24.75" customHeight="1" x14ac:dyDescent="0.2">
      <c r="A68" s="11" t="s">
        <v>81</v>
      </c>
      <c r="B68" s="12">
        <v>4918.09</v>
      </c>
      <c r="C68" s="13">
        <v>44822</v>
      </c>
      <c r="D68" s="14">
        <v>180</v>
      </c>
      <c r="E68" s="15">
        <f t="shared" si="0"/>
        <v>27.322722222222222</v>
      </c>
      <c r="F68" s="20">
        <v>6878.59</v>
      </c>
      <c r="G68" s="17">
        <v>539.5</v>
      </c>
      <c r="H68" s="16">
        <v>3852.46</v>
      </c>
      <c r="I68" s="15">
        <f t="shared" si="12"/>
        <v>327.87266666666665</v>
      </c>
      <c r="J68" s="16">
        <f t="shared" si="6"/>
        <v>3524.5873333333334</v>
      </c>
      <c r="K68" s="15">
        <f t="shared" si="10"/>
        <v>327.87266666666665</v>
      </c>
      <c r="L68" s="16">
        <f t="shared" si="8"/>
        <v>3196.7146666666667</v>
      </c>
      <c r="M68" s="15">
        <f t="shared" si="11"/>
        <v>327.87266666666665</v>
      </c>
      <c r="N68" s="16">
        <f t="shared" si="1"/>
        <v>2868.8420000000001</v>
      </c>
      <c r="O68" s="15">
        <f t="shared" si="2"/>
        <v>327.87266666666665</v>
      </c>
      <c r="P68" s="16">
        <f t="shared" si="3"/>
        <v>2540.9693333333335</v>
      </c>
      <c r="Q68" s="15">
        <f t="shared" si="4"/>
        <v>327.87266666666665</v>
      </c>
    </row>
    <row r="69" spans="1:17" ht="24.75" customHeight="1" x14ac:dyDescent="0.2">
      <c r="A69" s="11" t="s">
        <v>82</v>
      </c>
      <c r="B69" s="12">
        <v>4918.09</v>
      </c>
      <c r="C69" s="13">
        <v>44822</v>
      </c>
      <c r="D69" s="14">
        <v>180</v>
      </c>
      <c r="E69" s="15">
        <f t="shared" ref="E69:E132" si="13">B69/D69</f>
        <v>27.322722222222222</v>
      </c>
      <c r="F69" s="20">
        <v>6878.59</v>
      </c>
      <c r="G69" s="17">
        <v>539.5</v>
      </c>
      <c r="H69" s="16">
        <v>3852.46</v>
      </c>
      <c r="I69" s="15">
        <f t="shared" si="12"/>
        <v>327.87266666666665</v>
      </c>
      <c r="J69" s="16">
        <f t="shared" si="6"/>
        <v>3524.5873333333334</v>
      </c>
      <c r="K69" s="15">
        <f t="shared" si="10"/>
        <v>327.87266666666665</v>
      </c>
      <c r="L69" s="16">
        <f t="shared" si="8"/>
        <v>3196.7146666666667</v>
      </c>
      <c r="M69" s="15">
        <f t="shared" si="11"/>
        <v>327.87266666666665</v>
      </c>
      <c r="N69" s="16">
        <f t="shared" ref="N69:N132" si="14">L69-M69</f>
        <v>2868.8420000000001</v>
      </c>
      <c r="O69" s="15">
        <f t="shared" ref="O69:O132" si="15">M69</f>
        <v>327.87266666666665</v>
      </c>
      <c r="P69" s="16">
        <f t="shared" ref="P69:P132" si="16">N69-O69</f>
        <v>2540.9693333333335</v>
      </c>
      <c r="Q69" s="15">
        <f t="shared" ref="Q69:Q132" si="17">O69</f>
        <v>327.87266666666665</v>
      </c>
    </row>
    <row r="70" spans="1:17" ht="24.75" customHeight="1" x14ac:dyDescent="0.2">
      <c r="A70" s="11" t="s">
        <v>83</v>
      </c>
      <c r="B70" s="12">
        <v>4918.09</v>
      </c>
      <c r="C70" s="13">
        <v>44822</v>
      </c>
      <c r="D70" s="14">
        <v>180</v>
      </c>
      <c r="E70" s="15">
        <f t="shared" si="13"/>
        <v>27.322722222222222</v>
      </c>
      <c r="F70" s="20">
        <v>6878.59</v>
      </c>
      <c r="G70" s="17">
        <v>539.5</v>
      </c>
      <c r="H70" s="16">
        <v>3852.46</v>
      </c>
      <c r="I70" s="15">
        <f t="shared" si="12"/>
        <v>327.87266666666665</v>
      </c>
      <c r="J70" s="16">
        <f t="shared" ref="J70:J133" si="18">H70-I70</f>
        <v>3524.5873333333334</v>
      </c>
      <c r="K70" s="15">
        <f t="shared" si="10"/>
        <v>327.87266666666665</v>
      </c>
      <c r="L70" s="16">
        <f t="shared" ref="L70:L133" si="19">J70-K70</f>
        <v>3196.7146666666667</v>
      </c>
      <c r="M70" s="15">
        <f t="shared" si="11"/>
        <v>327.87266666666665</v>
      </c>
      <c r="N70" s="16">
        <f t="shared" si="14"/>
        <v>2868.8420000000001</v>
      </c>
      <c r="O70" s="15">
        <f t="shared" si="15"/>
        <v>327.87266666666665</v>
      </c>
      <c r="P70" s="16">
        <f t="shared" si="16"/>
        <v>2540.9693333333335</v>
      </c>
      <c r="Q70" s="15">
        <f t="shared" si="17"/>
        <v>327.87266666666665</v>
      </c>
    </row>
    <row r="71" spans="1:17" ht="24.75" customHeight="1" x14ac:dyDescent="0.2">
      <c r="A71" s="11" t="s">
        <v>84</v>
      </c>
      <c r="B71" s="12">
        <v>4918.09</v>
      </c>
      <c r="C71" s="13">
        <v>44822</v>
      </c>
      <c r="D71" s="14">
        <v>180</v>
      </c>
      <c r="E71" s="15">
        <f t="shared" si="13"/>
        <v>27.322722222222222</v>
      </c>
      <c r="F71" s="20">
        <v>6878.59</v>
      </c>
      <c r="G71" s="17">
        <v>539.5</v>
      </c>
      <c r="H71" s="16">
        <v>3852.46</v>
      </c>
      <c r="I71" s="15">
        <f t="shared" si="12"/>
        <v>327.87266666666665</v>
      </c>
      <c r="J71" s="16">
        <f t="shared" si="18"/>
        <v>3524.5873333333334</v>
      </c>
      <c r="K71" s="15">
        <f t="shared" si="10"/>
        <v>327.87266666666665</v>
      </c>
      <c r="L71" s="16">
        <f t="shared" si="19"/>
        <v>3196.7146666666667</v>
      </c>
      <c r="M71" s="15">
        <f t="shared" si="11"/>
        <v>327.87266666666665</v>
      </c>
      <c r="N71" s="16">
        <f t="shared" si="14"/>
        <v>2868.8420000000001</v>
      </c>
      <c r="O71" s="15">
        <f t="shared" si="15"/>
        <v>327.87266666666665</v>
      </c>
      <c r="P71" s="16">
        <f t="shared" si="16"/>
        <v>2540.9693333333335</v>
      </c>
      <c r="Q71" s="15">
        <f t="shared" si="17"/>
        <v>327.87266666666665</v>
      </c>
    </row>
    <row r="72" spans="1:17" ht="24.75" customHeight="1" x14ac:dyDescent="0.2">
      <c r="A72" s="11" t="s">
        <v>85</v>
      </c>
      <c r="B72" s="12">
        <v>4918.09</v>
      </c>
      <c r="C72" s="13">
        <v>44822</v>
      </c>
      <c r="D72" s="14">
        <v>180</v>
      </c>
      <c r="E72" s="15">
        <f t="shared" si="13"/>
        <v>27.322722222222222</v>
      </c>
      <c r="F72" s="20">
        <v>6878.59</v>
      </c>
      <c r="G72" s="17">
        <v>539.5</v>
      </c>
      <c r="H72" s="16">
        <v>3852.46</v>
      </c>
      <c r="I72" s="15">
        <f t="shared" si="12"/>
        <v>327.87266666666665</v>
      </c>
      <c r="J72" s="16">
        <f t="shared" si="18"/>
        <v>3524.5873333333334</v>
      </c>
      <c r="K72" s="15">
        <f t="shared" si="10"/>
        <v>327.87266666666665</v>
      </c>
      <c r="L72" s="16">
        <f t="shared" si="19"/>
        <v>3196.7146666666667</v>
      </c>
      <c r="M72" s="15">
        <f t="shared" si="11"/>
        <v>327.87266666666665</v>
      </c>
      <c r="N72" s="16">
        <f t="shared" si="14"/>
        <v>2868.8420000000001</v>
      </c>
      <c r="O72" s="15">
        <f t="shared" si="15"/>
        <v>327.87266666666665</v>
      </c>
      <c r="P72" s="16">
        <f t="shared" si="16"/>
        <v>2540.9693333333335</v>
      </c>
      <c r="Q72" s="15">
        <f t="shared" si="17"/>
        <v>327.87266666666665</v>
      </c>
    </row>
    <row r="73" spans="1:17" ht="24.75" customHeight="1" x14ac:dyDescent="0.2">
      <c r="A73" s="11" t="s">
        <v>86</v>
      </c>
      <c r="B73" s="12">
        <v>4918.09</v>
      </c>
      <c r="C73" s="13">
        <v>44822</v>
      </c>
      <c r="D73" s="14">
        <v>180</v>
      </c>
      <c r="E73" s="15">
        <f t="shared" si="13"/>
        <v>27.322722222222222</v>
      </c>
      <c r="F73" s="20">
        <v>6878.59</v>
      </c>
      <c r="G73" s="17">
        <v>539.5</v>
      </c>
      <c r="H73" s="16">
        <v>3852.46</v>
      </c>
      <c r="I73" s="15">
        <f t="shared" si="12"/>
        <v>327.87266666666665</v>
      </c>
      <c r="J73" s="16">
        <f t="shared" si="18"/>
        <v>3524.5873333333334</v>
      </c>
      <c r="K73" s="15">
        <f t="shared" si="10"/>
        <v>327.87266666666665</v>
      </c>
      <c r="L73" s="16">
        <f t="shared" si="19"/>
        <v>3196.7146666666667</v>
      </c>
      <c r="M73" s="15">
        <f t="shared" si="11"/>
        <v>327.87266666666665</v>
      </c>
      <c r="N73" s="16">
        <f t="shared" si="14"/>
        <v>2868.8420000000001</v>
      </c>
      <c r="O73" s="15">
        <f t="shared" si="15"/>
        <v>327.87266666666665</v>
      </c>
      <c r="P73" s="16">
        <f t="shared" si="16"/>
        <v>2540.9693333333335</v>
      </c>
      <c r="Q73" s="15">
        <f t="shared" si="17"/>
        <v>327.87266666666665</v>
      </c>
    </row>
    <row r="74" spans="1:17" ht="24.75" customHeight="1" x14ac:dyDescent="0.2">
      <c r="A74" s="11" t="s">
        <v>87</v>
      </c>
      <c r="B74" s="12">
        <v>4918.09</v>
      </c>
      <c r="C74" s="13">
        <v>44822</v>
      </c>
      <c r="D74" s="14">
        <v>180</v>
      </c>
      <c r="E74" s="15">
        <f t="shared" si="13"/>
        <v>27.322722222222222</v>
      </c>
      <c r="F74" s="20">
        <v>6878.59</v>
      </c>
      <c r="G74" s="17">
        <v>539.5</v>
      </c>
      <c r="H74" s="16">
        <v>3852.46</v>
      </c>
      <c r="I74" s="15">
        <f t="shared" si="12"/>
        <v>327.87266666666665</v>
      </c>
      <c r="J74" s="16">
        <f t="shared" si="18"/>
        <v>3524.5873333333334</v>
      </c>
      <c r="K74" s="15">
        <f t="shared" si="10"/>
        <v>327.87266666666665</v>
      </c>
      <c r="L74" s="16">
        <f t="shared" si="19"/>
        <v>3196.7146666666667</v>
      </c>
      <c r="M74" s="15">
        <f t="shared" si="11"/>
        <v>327.87266666666665</v>
      </c>
      <c r="N74" s="16">
        <f t="shared" si="14"/>
        <v>2868.8420000000001</v>
      </c>
      <c r="O74" s="15">
        <f t="shared" si="15"/>
        <v>327.87266666666665</v>
      </c>
      <c r="P74" s="16">
        <f t="shared" si="16"/>
        <v>2540.9693333333335</v>
      </c>
      <c r="Q74" s="15">
        <f t="shared" si="17"/>
        <v>327.87266666666665</v>
      </c>
    </row>
    <row r="75" spans="1:17" ht="24.75" customHeight="1" x14ac:dyDescent="0.2">
      <c r="A75" s="11" t="s">
        <v>88</v>
      </c>
      <c r="B75" s="12">
        <v>4918.09</v>
      </c>
      <c r="C75" s="13">
        <v>44822</v>
      </c>
      <c r="D75" s="14">
        <v>180</v>
      </c>
      <c r="E75" s="15">
        <f t="shared" si="13"/>
        <v>27.322722222222222</v>
      </c>
      <c r="F75" s="20">
        <v>6878.59</v>
      </c>
      <c r="G75" s="17">
        <v>539.5</v>
      </c>
      <c r="H75" s="16">
        <v>3852.46</v>
      </c>
      <c r="I75" s="15">
        <f t="shared" si="12"/>
        <v>327.87266666666665</v>
      </c>
      <c r="J75" s="16">
        <f t="shared" si="18"/>
        <v>3524.5873333333334</v>
      </c>
      <c r="K75" s="15">
        <f t="shared" si="10"/>
        <v>327.87266666666665</v>
      </c>
      <c r="L75" s="16">
        <f t="shared" si="19"/>
        <v>3196.7146666666667</v>
      </c>
      <c r="M75" s="15">
        <f t="shared" si="11"/>
        <v>327.87266666666665</v>
      </c>
      <c r="N75" s="16">
        <f t="shared" si="14"/>
        <v>2868.8420000000001</v>
      </c>
      <c r="O75" s="15">
        <f t="shared" si="15"/>
        <v>327.87266666666665</v>
      </c>
      <c r="P75" s="16">
        <f t="shared" si="16"/>
        <v>2540.9693333333335</v>
      </c>
      <c r="Q75" s="15">
        <f t="shared" si="17"/>
        <v>327.87266666666665</v>
      </c>
    </row>
    <row r="76" spans="1:17" ht="24.75" customHeight="1" x14ac:dyDescent="0.2">
      <c r="A76" s="11" t="s">
        <v>89</v>
      </c>
      <c r="B76" s="12">
        <v>4918.09</v>
      </c>
      <c r="C76" s="13">
        <v>44822</v>
      </c>
      <c r="D76" s="14">
        <v>180</v>
      </c>
      <c r="E76" s="15">
        <f t="shared" si="13"/>
        <v>27.322722222222222</v>
      </c>
      <c r="F76" s="20">
        <v>6878.59</v>
      </c>
      <c r="G76" s="17">
        <v>539.5</v>
      </c>
      <c r="H76" s="16">
        <v>3852.46</v>
      </c>
      <c r="I76" s="15">
        <f t="shared" si="12"/>
        <v>327.87266666666665</v>
      </c>
      <c r="J76" s="16">
        <f t="shared" si="18"/>
        <v>3524.5873333333334</v>
      </c>
      <c r="K76" s="15">
        <f t="shared" si="10"/>
        <v>327.87266666666665</v>
      </c>
      <c r="L76" s="16">
        <f t="shared" si="19"/>
        <v>3196.7146666666667</v>
      </c>
      <c r="M76" s="15">
        <f t="shared" si="11"/>
        <v>327.87266666666665</v>
      </c>
      <c r="N76" s="16">
        <f t="shared" si="14"/>
        <v>2868.8420000000001</v>
      </c>
      <c r="O76" s="15">
        <f t="shared" si="15"/>
        <v>327.87266666666665</v>
      </c>
      <c r="P76" s="16">
        <f t="shared" si="16"/>
        <v>2540.9693333333335</v>
      </c>
      <c r="Q76" s="15">
        <f t="shared" si="17"/>
        <v>327.87266666666665</v>
      </c>
    </row>
    <row r="77" spans="1:17" ht="24.75" customHeight="1" x14ac:dyDescent="0.2">
      <c r="A77" s="11" t="s">
        <v>90</v>
      </c>
      <c r="B77" s="12">
        <v>4918.09</v>
      </c>
      <c r="C77" s="13">
        <v>44822</v>
      </c>
      <c r="D77" s="14">
        <v>180</v>
      </c>
      <c r="E77" s="15">
        <f t="shared" si="13"/>
        <v>27.322722222222222</v>
      </c>
      <c r="F77" s="20">
        <v>6878.59</v>
      </c>
      <c r="G77" s="17">
        <v>539.5</v>
      </c>
      <c r="H77" s="16">
        <v>3852.46</v>
      </c>
      <c r="I77" s="15">
        <f t="shared" si="12"/>
        <v>327.87266666666665</v>
      </c>
      <c r="J77" s="16">
        <f t="shared" si="18"/>
        <v>3524.5873333333334</v>
      </c>
      <c r="K77" s="15">
        <f t="shared" si="10"/>
        <v>327.87266666666665</v>
      </c>
      <c r="L77" s="16">
        <f t="shared" si="19"/>
        <v>3196.7146666666667</v>
      </c>
      <c r="M77" s="15">
        <f t="shared" si="11"/>
        <v>327.87266666666665</v>
      </c>
      <c r="N77" s="16">
        <f t="shared" si="14"/>
        <v>2868.8420000000001</v>
      </c>
      <c r="O77" s="15">
        <f t="shared" si="15"/>
        <v>327.87266666666665</v>
      </c>
      <c r="P77" s="16">
        <f t="shared" si="16"/>
        <v>2540.9693333333335</v>
      </c>
      <c r="Q77" s="15">
        <f t="shared" si="17"/>
        <v>327.87266666666665</v>
      </c>
    </row>
    <row r="78" spans="1:17" ht="24.75" customHeight="1" x14ac:dyDescent="0.2">
      <c r="A78" s="11" t="s">
        <v>91</v>
      </c>
      <c r="B78" s="12">
        <v>4918.09</v>
      </c>
      <c r="C78" s="13">
        <v>44924</v>
      </c>
      <c r="D78" s="14">
        <v>180</v>
      </c>
      <c r="E78" s="15">
        <f t="shared" si="13"/>
        <v>27.322722222222222</v>
      </c>
      <c r="F78" s="20">
        <v>9353.8426666666655</v>
      </c>
      <c r="G78" s="17">
        <v>719.21733333333339</v>
      </c>
      <c r="H78" s="16">
        <v>3852.46</v>
      </c>
      <c r="I78" s="15">
        <f t="shared" si="12"/>
        <v>327.87266666666665</v>
      </c>
      <c r="J78" s="16">
        <f t="shared" si="18"/>
        <v>3524.5873333333334</v>
      </c>
      <c r="K78" s="15">
        <f t="shared" si="10"/>
        <v>327.87266666666665</v>
      </c>
      <c r="L78" s="16">
        <f t="shared" si="19"/>
        <v>3196.7146666666667</v>
      </c>
      <c r="M78" s="15">
        <f t="shared" si="11"/>
        <v>327.87266666666665</v>
      </c>
      <c r="N78" s="16">
        <f t="shared" si="14"/>
        <v>2868.8420000000001</v>
      </c>
      <c r="O78" s="15">
        <f t="shared" si="15"/>
        <v>327.87266666666665</v>
      </c>
      <c r="P78" s="16">
        <f t="shared" si="16"/>
        <v>2540.9693333333335</v>
      </c>
      <c r="Q78" s="15">
        <f t="shared" si="17"/>
        <v>327.87266666666665</v>
      </c>
    </row>
    <row r="79" spans="1:17" ht="24.75" customHeight="1" x14ac:dyDescent="0.2">
      <c r="A79" s="11" t="s">
        <v>92</v>
      </c>
      <c r="B79" s="12">
        <v>4918.09</v>
      </c>
      <c r="C79" s="13">
        <v>44822</v>
      </c>
      <c r="D79" s="14">
        <v>180</v>
      </c>
      <c r="E79" s="15">
        <f t="shared" si="13"/>
        <v>27.322722222222222</v>
      </c>
      <c r="F79" s="20">
        <v>6878.59</v>
      </c>
      <c r="G79" s="17">
        <v>539.5</v>
      </c>
      <c r="H79" s="16">
        <v>3852.46</v>
      </c>
      <c r="I79" s="15">
        <f t="shared" si="12"/>
        <v>327.87266666666665</v>
      </c>
      <c r="J79" s="16">
        <f t="shared" si="18"/>
        <v>3524.5873333333334</v>
      </c>
      <c r="K79" s="15">
        <f t="shared" ref="K79:K142" si="20">I79</f>
        <v>327.87266666666665</v>
      </c>
      <c r="L79" s="16">
        <f t="shared" si="19"/>
        <v>3196.7146666666667</v>
      </c>
      <c r="M79" s="15">
        <f t="shared" ref="M79:M142" si="21">K79</f>
        <v>327.87266666666665</v>
      </c>
      <c r="N79" s="16">
        <f t="shared" si="14"/>
        <v>2868.8420000000001</v>
      </c>
      <c r="O79" s="15">
        <f t="shared" si="15"/>
        <v>327.87266666666665</v>
      </c>
      <c r="P79" s="16">
        <f t="shared" si="16"/>
        <v>2540.9693333333335</v>
      </c>
      <c r="Q79" s="15">
        <f t="shared" si="17"/>
        <v>327.87266666666665</v>
      </c>
    </row>
    <row r="80" spans="1:17" ht="24.75" customHeight="1" x14ac:dyDescent="0.2">
      <c r="A80" s="11" t="s">
        <v>93</v>
      </c>
      <c r="B80" s="12">
        <v>4918.09</v>
      </c>
      <c r="C80" s="13">
        <v>44822</v>
      </c>
      <c r="D80" s="14">
        <v>180</v>
      </c>
      <c r="E80" s="15">
        <f t="shared" si="13"/>
        <v>27.322722222222222</v>
      </c>
      <c r="F80" s="20">
        <v>6878.59</v>
      </c>
      <c r="G80" s="17">
        <v>539.5</v>
      </c>
      <c r="H80" s="16">
        <v>3852.46</v>
      </c>
      <c r="I80" s="15">
        <f t="shared" si="12"/>
        <v>327.87266666666665</v>
      </c>
      <c r="J80" s="16">
        <f t="shared" si="18"/>
        <v>3524.5873333333334</v>
      </c>
      <c r="K80" s="15">
        <f t="shared" si="20"/>
        <v>327.87266666666665</v>
      </c>
      <c r="L80" s="16">
        <f t="shared" si="19"/>
        <v>3196.7146666666667</v>
      </c>
      <c r="M80" s="15">
        <f t="shared" si="21"/>
        <v>327.87266666666665</v>
      </c>
      <c r="N80" s="16">
        <f t="shared" si="14"/>
        <v>2868.8420000000001</v>
      </c>
      <c r="O80" s="15">
        <f t="shared" si="15"/>
        <v>327.87266666666665</v>
      </c>
      <c r="P80" s="16">
        <f t="shared" si="16"/>
        <v>2540.9693333333335</v>
      </c>
      <c r="Q80" s="15">
        <f t="shared" si="17"/>
        <v>327.87266666666665</v>
      </c>
    </row>
    <row r="81" spans="1:17" ht="24.75" customHeight="1" x14ac:dyDescent="0.2">
      <c r="A81" s="11" t="s">
        <v>94</v>
      </c>
      <c r="B81" s="12">
        <v>4918.09</v>
      </c>
      <c r="C81" s="13">
        <v>44824</v>
      </c>
      <c r="D81" s="14">
        <v>180</v>
      </c>
      <c r="E81" s="15">
        <f t="shared" si="13"/>
        <v>27.322722222222222</v>
      </c>
      <c r="F81" s="20">
        <v>7013.48</v>
      </c>
      <c r="G81" s="17">
        <v>539.5</v>
      </c>
      <c r="H81" s="16">
        <v>3852.46</v>
      </c>
      <c r="I81" s="15">
        <f t="shared" si="12"/>
        <v>327.87266666666665</v>
      </c>
      <c r="J81" s="16">
        <f t="shared" si="18"/>
        <v>3524.5873333333334</v>
      </c>
      <c r="K81" s="15">
        <f t="shared" si="20"/>
        <v>327.87266666666665</v>
      </c>
      <c r="L81" s="16">
        <f t="shared" si="19"/>
        <v>3196.7146666666667</v>
      </c>
      <c r="M81" s="15">
        <f t="shared" si="21"/>
        <v>327.87266666666665</v>
      </c>
      <c r="N81" s="16">
        <f t="shared" si="14"/>
        <v>2868.8420000000001</v>
      </c>
      <c r="O81" s="15">
        <f t="shared" si="15"/>
        <v>327.87266666666665</v>
      </c>
      <c r="P81" s="16">
        <f t="shared" si="16"/>
        <v>2540.9693333333335</v>
      </c>
      <c r="Q81" s="15">
        <f t="shared" si="17"/>
        <v>327.87266666666665</v>
      </c>
    </row>
    <row r="82" spans="1:17" ht="24.75" customHeight="1" x14ac:dyDescent="0.2">
      <c r="A82" s="11" t="s">
        <v>95</v>
      </c>
      <c r="B82" s="12">
        <v>4918.09</v>
      </c>
      <c r="C82" s="13">
        <v>44916</v>
      </c>
      <c r="D82" s="14">
        <v>180</v>
      </c>
      <c r="E82" s="15">
        <f t="shared" si="13"/>
        <v>27.322722222222222</v>
      </c>
      <c r="F82" s="20">
        <v>6718.1139999999996</v>
      </c>
      <c r="G82" s="17">
        <v>516.77800000000002</v>
      </c>
      <c r="H82" s="16">
        <v>3852.46</v>
      </c>
      <c r="I82" s="15">
        <f t="shared" ref="I82:I145" si="22">E82*12</f>
        <v>327.87266666666665</v>
      </c>
      <c r="J82" s="16">
        <f t="shared" si="18"/>
        <v>3524.5873333333334</v>
      </c>
      <c r="K82" s="15">
        <f t="shared" si="20"/>
        <v>327.87266666666665</v>
      </c>
      <c r="L82" s="16">
        <f t="shared" si="19"/>
        <v>3196.7146666666667</v>
      </c>
      <c r="M82" s="15">
        <f t="shared" si="21"/>
        <v>327.87266666666665</v>
      </c>
      <c r="N82" s="16">
        <f t="shared" si="14"/>
        <v>2868.8420000000001</v>
      </c>
      <c r="O82" s="15">
        <f t="shared" si="15"/>
        <v>327.87266666666665</v>
      </c>
      <c r="P82" s="16">
        <f t="shared" si="16"/>
        <v>2540.9693333333335</v>
      </c>
      <c r="Q82" s="15">
        <f t="shared" si="17"/>
        <v>327.87266666666665</v>
      </c>
    </row>
    <row r="83" spans="1:17" ht="24.75" customHeight="1" x14ac:dyDescent="0.2">
      <c r="A83" s="11" t="s">
        <v>96</v>
      </c>
      <c r="B83" s="12">
        <v>4918.09</v>
      </c>
      <c r="C83" s="13">
        <v>44822</v>
      </c>
      <c r="D83" s="14">
        <v>180</v>
      </c>
      <c r="E83" s="15">
        <f t="shared" si="13"/>
        <v>27.322722222222222</v>
      </c>
      <c r="F83" s="20">
        <v>7013.5</v>
      </c>
      <c r="G83" s="17">
        <v>539.5</v>
      </c>
      <c r="H83" s="16">
        <v>3852.46</v>
      </c>
      <c r="I83" s="15">
        <f t="shared" si="22"/>
        <v>327.87266666666665</v>
      </c>
      <c r="J83" s="16">
        <f t="shared" si="18"/>
        <v>3524.5873333333334</v>
      </c>
      <c r="K83" s="15">
        <f t="shared" si="20"/>
        <v>327.87266666666665</v>
      </c>
      <c r="L83" s="16">
        <f t="shared" si="19"/>
        <v>3196.7146666666667</v>
      </c>
      <c r="M83" s="15">
        <f t="shared" si="21"/>
        <v>327.87266666666665</v>
      </c>
      <c r="N83" s="16">
        <f t="shared" si="14"/>
        <v>2868.8420000000001</v>
      </c>
      <c r="O83" s="15">
        <f t="shared" si="15"/>
        <v>327.87266666666665</v>
      </c>
      <c r="P83" s="16">
        <f t="shared" si="16"/>
        <v>2540.9693333333335</v>
      </c>
      <c r="Q83" s="15">
        <f t="shared" si="17"/>
        <v>327.87266666666665</v>
      </c>
    </row>
    <row r="84" spans="1:17" ht="24.75" customHeight="1" x14ac:dyDescent="0.2">
      <c r="A84" s="11" t="s">
        <v>97</v>
      </c>
      <c r="B84" s="12">
        <v>4918.09</v>
      </c>
      <c r="C84" s="13">
        <v>44916</v>
      </c>
      <c r="D84" s="14">
        <v>180</v>
      </c>
      <c r="E84" s="15">
        <f t="shared" si="13"/>
        <v>27.322722222222222</v>
      </c>
      <c r="F84" s="20">
        <v>6718.1139999999996</v>
      </c>
      <c r="G84" s="17">
        <v>516.77800000000002</v>
      </c>
      <c r="H84" s="16">
        <v>3852.46</v>
      </c>
      <c r="I84" s="15">
        <f t="shared" si="22"/>
        <v>327.87266666666665</v>
      </c>
      <c r="J84" s="16">
        <f t="shared" si="18"/>
        <v>3524.5873333333334</v>
      </c>
      <c r="K84" s="15">
        <f t="shared" si="20"/>
        <v>327.87266666666665</v>
      </c>
      <c r="L84" s="16">
        <f t="shared" si="19"/>
        <v>3196.7146666666667</v>
      </c>
      <c r="M84" s="15">
        <f t="shared" si="21"/>
        <v>327.87266666666665</v>
      </c>
      <c r="N84" s="16">
        <f t="shared" si="14"/>
        <v>2868.8420000000001</v>
      </c>
      <c r="O84" s="15">
        <f t="shared" si="15"/>
        <v>327.87266666666665</v>
      </c>
      <c r="P84" s="16">
        <f t="shared" si="16"/>
        <v>2540.9693333333335</v>
      </c>
      <c r="Q84" s="15">
        <f t="shared" si="17"/>
        <v>327.87266666666665</v>
      </c>
    </row>
    <row r="85" spans="1:17" ht="24.75" customHeight="1" x14ac:dyDescent="0.2">
      <c r="A85" s="11" t="s">
        <v>98</v>
      </c>
      <c r="B85" s="12">
        <v>4918.09</v>
      </c>
      <c r="C85" s="13">
        <v>44916</v>
      </c>
      <c r="D85" s="14">
        <v>180</v>
      </c>
      <c r="E85" s="15">
        <f t="shared" si="13"/>
        <v>27.322722222222222</v>
      </c>
      <c r="F85" s="20">
        <v>7013.5</v>
      </c>
      <c r="G85" s="17">
        <v>539.5</v>
      </c>
      <c r="H85" s="16">
        <v>3852.46</v>
      </c>
      <c r="I85" s="15">
        <f t="shared" si="22"/>
        <v>327.87266666666665</v>
      </c>
      <c r="J85" s="16">
        <f t="shared" si="18"/>
        <v>3524.5873333333334</v>
      </c>
      <c r="K85" s="15">
        <f t="shared" si="20"/>
        <v>327.87266666666665</v>
      </c>
      <c r="L85" s="16">
        <f t="shared" si="19"/>
        <v>3196.7146666666667</v>
      </c>
      <c r="M85" s="15">
        <f t="shared" si="21"/>
        <v>327.87266666666665</v>
      </c>
      <c r="N85" s="16">
        <f t="shared" si="14"/>
        <v>2868.8420000000001</v>
      </c>
      <c r="O85" s="15">
        <f t="shared" si="15"/>
        <v>327.87266666666665</v>
      </c>
      <c r="P85" s="16">
        <f t="shared" si="16"/>
        <v>2540.9693333333335</v>
      </c>
      <c r="Q85" s="15">
        <f t="shared" si="17"/>
        <v>327.87266666666665</v>
      </c>
    </row>
    <row r="86" spans="1:17" ht="24.75" customHeight="1" x14ac:dyDescent="0.2">
      <c r="A86" s="11" t="s">
        <v>99</v>
      </c>
      <c r="B86" s="12">
        <v>4918.09</v>
      </c>
      <c r="C86" s="13">
        <v>44916</v>
      </c>
      <c r="D86" s="14">
        <v>180</v>
      </c>
      <c r="E86" s="15">
        <f t="shared" si="13"/>
        <v>27.322722222222222</v>
      </c>
      <c r="F86" s="20">
        <v>7013.5</v>
      </c>
      <c r="G86" s="17">
        <v>539.5</v>
      </c>
      <c r="H86" s="16">
        <v>3852.46</v>
      </c>
      <c r="I86" s="15">
        <f t="shared" si="22"/>
        <v>327.87266666666665</v>
      </c>
      <c r="J86" s="16">
        <f t="shared" si="18"/>
        <v>3524.5873333333334</v>
      </c>
      <c r="K86" s="15">
        <f t="shared" si="20"/>
        <v>327.87266666666665</v>
      </c>
      <c r="L86" s="16">
        <f t="shared" si="19"/>
        <v>3196.7146666666667</v>
      </c>
      <c r="M86" s="15">
        <f t="shared" si="21"/>
        <v>327.87266666666665</v>
      </c>
      <c r="N86" s="16">
        <f t="shared" si="14"/>
        <v>2868.8420000000001</v>
      </c>
      <c r="O86" s="15">
        <f t="shared" si="15"/>
        <v>327.87266666666665</v>
      </c>
      <c r="P86" s="16">
        <f t="shared" si="16"/>
        <v>2540.9693333333335</v>
      </c>
      <c r="Q86" s="15">
        <f t="shared" si="17"/>
        <v>327.87266666666665</v>
      </c>
    </row>
    <row r="87" spans="1:17" ht="24.75" customHeight="1" x14ac:dyDescent="0.2">
      <c r="A87" s="11" t="s">
        <v>100</v>
      </c>
      <c r="B87" s="12">
        <v>4918.09</v>
      </c>
      <c r="C87" s="13">
        <v>44916</v>
      </c>
      <c r="D87" s="14">
        <v>180</v>
      </c>
      <c r="E87" s="15">
        <f t="shared" si="13"/>
        <v>27.322722222222222</v>
      </c>
      <c r="F87" s="20">
        <v>5917.1666666666661</v>
      </c>
      <c r="G87" s="17">
        <v>455.16666666666669</v>
      </c>
      <c r="H87" s="16">
        <v>3852.46</v>
      </c>
      <c r="I87" s="15">
        <f t="shared" si="22"/>
        <v>327.87266666666665</v>
      </c>
      <c r="J87" s="16">
        <f t="shared" si="18"/>
        <v>3524.5873333333334</v>
      </c>
      <c r="K87" s="15">
        <f t="shared" si="20"/>
        <v>327.87266666666665</v>
      </c>
      <c r="L87" s="16">
        <f t="shared" si="19"/>
        <v>3196.7146666666667</v>
      </c>
      <c r="M87" s="15">
        <f t="shared" si="21"/>
        <v>327.87266666666665</v>
      </c>
      <c r="N87" s="16">
        <f t="shared" si="14"/>
        <v>2868.8420000000001</v>
      </c>
      <c r="O87" s="15">
        <f t="shared" si="15"/>
        <v>327.87266666666665</v>
      </c>
      <c r="P87" s="16">
        <f t="shared" si="16"/>
        <v>2540.9693333333335</v>
      </c>
      <c r="Q87" s="15">
        <f t="shared" si="17"/>
        <v>327.87266666666665</v>
      </c>
    </row>
    <row r="88" spans="1:17" ht="24.75" customHeight="1" x14ac:dyDescent="0.2">
      <c r="A88" s="11" t="s">
        <v>101</v>
      </c>
      <c r="B88" s="12">
        <v>4918.09</v>
      </c>
      <c r="C88" s="13">
        <v>44916</v>
      </c>
      <c r="D88" s="14">
        <v>180</v>
      </c>
      <c r="E88" s="15">
        <f t="shared" si="13"/>
        <v>27.322722222222222</v>
      </c>
      <c r="F88" s="20">
        <v>7013.5</v>
      </c>
      <c r="G88" s="17">
        <v>539.5</v>
      </c>
      <c r="H88" s="16">
        <v>3852.46</v>
      </c>
      <c r="I88" s="15">
        <f t="shared" si="22"/>
        <v>327.87266666666665</v>
      </c>
      <c r="J88" s="16">
        <f t="shared" si="18"/>
        <v>3524.5873333333334</v>
      </c>
      <c r="K88" s="15">
        <f t="shared" si="20"/>
        <v>327.87266666666665</v>
      </c>
      <c r="L88" s="16">
        <f t="shared" si="19"/>
        <v>3196.7146666666667</v>
      </c>
      <c r="M88" s="15">
        <f t="shared" si="21"/>
        <v>327.87266666666665</v>
      </c>
      <c r="N88" s="16">
        <f t="shared" si="14"/>
        <v>2868.8420000000001</v>
      </c>
      <c r="O88" s="15">
        <f t="shared" si="15"/>
        <v>327.87266666666665</v>
      </c>
      <c r="P88" s="16">
        <f t="shared" si="16"/>
        <v>2540.9693333333335</v>
      </c>
      <c r="Q88" s="15">
        <f t="shared" si="17"/>
        <v>327.87266666666665</v>
      </c>
    </row>
    <row r="89" spans="1:17" ht="24.75" customHeight="1" x14ac:dyDescent="0.2">
      <c r="A89" s="11" t="s">
        <v>102</v>
      </c>
      <c r="B89" s="12">
        <v>4918.09</v>
      </c>
      <c r="C89" s="13">
        <v>44916</v>
      </c>
      <c r="D89" s="14">
        <v>180</v>
      </c>
      <c r="E89" s="15">
        <f t="shared" si="13"/>
        <v>27.322722222222222</v>
      </c>
      <c r="F89" s="20">
        <v>7013.5</v>
      </c>
      <c r="G89" s="17">
        <v>539.5</v>
      </c>
      <c r="H89" s="16">
        <v>3852.46</v>
      </c>
      <c r="I89" s="15">
        <f t="shared" si="22"/>
        <v>327.87266666666665</v>
      </c>
      <c r="J89" s="16">
        <f t="shared" si="18"/>
        <v>3524.5873333333334</v>
      </c>
      <c r="K89" s="15">
        <f t="shared" si="20"/>
        <v>327.87266666666665</v>
      </c>
      <c r="L89" s="16">
        <f t="shared" si="19"/>
        <v>3196.7146666666667</v>
      </c>
      <c r="M89" s="15">
        <f t="shared" si="21"/>
        <v>327.87266666666665</v>
      </c>
      <c r="N89" s="16">
        <f t="shared" si="14"/>
        <v>2868.8420000000001</v>
      </c>
      <c r="O89" s="15">
        <f t="shared" si="15"/>
        <v>327.87266666666665</v>
      </c>
      <c r="P89" s="16">
        <f t="shared" si="16"/>
        <v>2540.9693333333335</v>
      </c>
      <c r="Q89" s="15">
        <f t="shared" si="17"/>
        <v>327.87266666666665</v>
      </c>
    </row>
    <row r="90" spans="1:17" ht="24.75" customHeight="1" x14ac:dyDescent="0.2">
      <c r="A90" s="11" t="s">
        <v>103</v>
      </c>
      <c r="B90" s="12">
        <v>4918.09</v>
      </c>
      <c r="C90" s="13">
        <v>44916</v>
      </c>
      <c r="D90" s="14">
        <v>180</v>
      </c>
      <c r="E90" s="15">
        <f t="shared" si="13"/>
        <v>27.322722222222222</v>
      </c>
      <c r="F90" s="20">
        <v>7013.5</v>
      </c>
      <c r="G90" s="17">
        <v>539.5</v>
      </c>
      <c r="H90" s="16">
        <v>3852.46</v>
      </c>
      <c r="I90" s="15">
        <f t="shared" si="22"/>
        <v>327.87266666666665</v>
      </c>
      <c r="J90" s="16">
        <f t="shared" si="18"/>
        <v>3524.5873333333334</v>
      </c>
      <c r="K90" s="15">
        <f t="shared" si="20"/>
        <v>327.87266666666665</v>
      </c>
      <c r="L90" s="16">
        <f t="shared" si="19"/>
        <v>3196.7146666666667</v>
      </c>
      <c r="M90" s="15">
        <f t="shared" si="21"/>
        <v>327.87266666666665</v>
      </c>
      <c r="N90" s="16">
        <f t="shared" si="14"/>
        <v>2868.8420000000001</v>
      </c>
      <c r="O90" s="15">
        <f t="shared" si="15"/>
        <v>327.87266666666665</v>
      </c>
      <c r="P90" s="16">
        <f t="shared" si="16"/>
        <v>2540.9693333333335</v>
      </c>
      <c r="Q90" s="15">
        <f t="shared" si="17"/>
        <v>327.87266666666665</v>
      </c>
    </row>
    <row r="91" spans="1:17" ht="24.75" customHeight="1" x14ac:dyDescent="0.2">
      <c r="A91" s="11" t="s">
        <v>104</v>
      </c>
      <c r="B91" s="12">
        <v>4918.09</v>
      </c>
      <c r="C91" s="13">
        <v>44916</v>
      </c>
      <c r="D91" s="14">
        <v>180</v>
      </c>
      <c r="E91" s="15">
        <f t="shared" si="13"/>
        <v>27.322722222222222</v>
      </c>
      <c r="F91" s="20">
        <v>7013.5</v>
      </c>
      <c r="G91" s="17">
        <v>539.5</v>
      </c>
      <c r="H91" s="16">
        <v>3852.46</v>
      </c>
      <c r="I91" s="15">
        <f t="shared" si="22"/>
        <v>327.87266666666665</v>
      </c>
      <c r="J91" s="16">
        <f t="shared" si="18"/>
        <v>3524.5873333333334</v>
      </c>
      <c r="K91" s="15">
        <f t="shared" si="20"/>
        <v>327.87266666666665</v>
      </c>
      <c r="L91" s="16">
        <f t="shared" si="19"/>
        <v>3196.7146666666667</v>
      </c>
      <c r="M91" s="15">
        <f t="shared" si="21"/>
        <v>327.87266666666665</v>
      </c>
      <c r="N91" s="16">
        <f t="shared" si="14"/>
        <v>2868.8420000000001</v>
      </c>
      <c r="O91" s="15">
        <f t="shared" si="15"/>
        <v>327.87266666666665</v>
      </c>
      <c r="P91" s="16">
        <f t="shared" si="16"/>
        <v>2540.9693333333335</v>
      </c>
      <c r="Q91" s="15">
        <f t="shared" si="17"/>
        <v>327.87266666666665</v>
      </c>
    </row>
    <row r="92" spans="1:17" ht="24.75" customHeight="1" x14ac:dyDescent="0.2">
      <c r="A92" s="11" t="s">
        <v>105</v>
      </c>
      <c r="B92" s="12">
        <v>4918.09</v>
      </c>
      <c r="C92" s="13">
        <v>44822</v>
      </c>
      <c r="D92" s="14">
        <v>180</v>
      </c>
      <c r="E92" s="15">
        <f t="shared" si="13"/>
        <v>27.322722222222222</v>
      </c>
      <c r="F92" s="20">
        <v>6878.59</v>
      </c>
      <c r="G92" s="17">
        <v>539.5</v>
      </c>
      <c r="H92" s="16">
        <v>3852.46</v>
      </c>
      <c r="I92" s="15">
        <f t="shared" si="22"/>
        <v>327.87266666666665</v>
      </c>
      <c r="J92" s="16">
        <f t="shared" si="18"/>
        <v>3524.5873333333334</v>
      </c>
      <c r="K92" s="15">
        <f t="shared" si="20"/>
        <v>327.87266666666665</v>
      </c>
      <c r="L92" s="16">
        <f t="shared" si="19"/>
        <v>3196.7146666666667</v>
      </c>
      <c r="M92" s="15">
        <f t="shared" si="21"/>
        <v>327.87266666666665</v>
      </c>
      <c r="N92" s="16">
        <f t="shared" si="14"/>
        <v>2868.8420000000001</v>
      </c>
      <c r="O92" s="15">
        <f t="shared" si="15"/>
        <v>327.87266666666665</v>
      </c>
      <c r="P92" s="16">
        <f t="shared" si="16"/>
        <v>2540.9693333333335</v>
      </c>
      <c r="Q92" s="15">
        <f t="shared" si="17"/>
        <v>327.87266666666665</v>
      </c>
    </row>
    <row r="93" spans="1:17" ht="24.75" customHeight="1" x14ac:dyDescent="0.2">
      <c r="A93" s="11" t="s">
        <v>106</v>
      </c>
      <c r="B93" s="12">
        <v>4918.09</v>
      </c>
      <c r="C93" s="13">
        <v>44917</v>
      </c>
      <c r="D93" s="14">
        <v>180</v>
      </c>
      <c r="E93" s="15">
        <f t="shared" si="13"/>
        <v>27.322722222222222</v>
      </c>
      <c r="F93" s="20">
        <v>7013.5</v>
      </c>
      <c r="G93" s="17">
        <v>539.5</v>
      </c>
      <c r="H93" s="16">
        <v>3852.46</v>
      </c>
      <c r="I93" s="15">
        <f t="shared" si="22"/>
        <v>327.87266666666665</v>
      </c>
      <c r="J93" s="16">
        <f t="shared" si="18"/>
        <v>3524.5873333333334</v>
      </c>
      <c r="K93" s="15">
        <f t="shared" si="20"/>
        <v>327.87266666666665</v>
      </c>
      <c r="L93" s="16">
        <f t="shared" si="19"/>
        <v>3196.7146666666667</v>
      </c>
      <c r="M93" s="15">
        <f t="shared" si="21"/>
        <v>327.87266666666665</v>
      </c>
      <c r="N93" s="16">
        <f t="shared" si="14"/>
        <v>2868.8420000000001</v>
      </c>
      <c r="O93" s="15">
        <f t="shared" si="15"/>
        <v>327.87266666666665</v>
      </c>
      <c r="P93" s="16">
        <f t="shared" si="16"/>
        <v>2540.9693333333335</v>
      </c>
      <c r="Q93" s="15">
        <f t="shared" si="17"/>
        <v>327.87266666666665</v>
      </c>
    </row>
    <row r="94" spans="1:17" ht="24.75" customHeight="1" x14ac:dyDescent="0.2">
      <c r="A94" s="11" t="s">
        <v>107</v>
      </c>
      <c r="B94" s="12">
        <v>4918.09</v>
      </c>
      <c r="C94" s="13">
        <v>44917</v>
      </c>
      <c r="D94" s="14">
        <v>180</v>
      </c>
      <c r="E94" s="15">
        <f t="shared" si="13"/>
        <v>27.322722222222222</v>
      </c>
      <c r="F94" s="20">
        <v>7013.5</v>
      </c>
      <c r="G94" s="17">
        <v>539.5</v>
      </c>
      <c r="H94" s="16">
        <v>3852.46</v>
      </c>
      <c r="I94" s="15">
        <f t="shared" si="22"/>
        <v>327.87266666666665</v>
      </c>
      <c r="J94" s="16">
        <f t="shared" si="18"/>
        <v>3524.5873333333334</v>
      </c>
      <c r="K94" s="15">
        <f t="shared" si="20"/>
        <v>327.87266666666665</v>
      </c>
      <c r="L94" s="16">
        <f t="shared" si="19"/>
        <v>3196.7146666666667</v>
      </c>
      <c r="M94" s="15">
        <f t="shared" si="21"/>
        <v>327.87266666666665</v>
      </c>
      <c r="N94" s="16">
        <f t="shared" si="14"/>
        <v>2868.8420000000001</v>
      </c>
      <c r="O94" s="15">
        <f t="shared" si="15"/>
        <v>327.87266666666665</v>
      </c>
      <c r="P94" s="16">
        <f t="shared" si="16"/>
        <v>2540.9693333333335</v>
      </c>
      <c r="Q94" s="15">
        <f t="shared" si="17"/>
        <v>327.87266666666665</v>
      </c>
    </row>
    <row r="95" spans="1:17" ht="24.75" customHeight="1" x14ac:dyDescent="0.2">
      <c r="A95" s="11" t="s">
        <v>108</v>
      </c>
      <c r="B95" s="12">
        <v>4918.09</v>
      </c>
      <c r="C95" s="13">
        <v>44917</v>
      </c>
      <c r="D95" s="14">
        <v>180</v>
      </c>
      <c r="E95" s="15">
        <f t="shared" si="13"/>
        <v>27.322722222222222</v>
      </c>
      <c r="F95" s="20">
        <v>6718.1419999999998</v>
      </c>
      <c r="G95" s="17">
        <v>516.77800000000002</v>
      </c>
      <c r="H95" s="16">
        <v>3852.46</v>
      </c>
      <c r="I95" s="15">
        <f t="shared" si="22"/>
        <v>327.87266666666665</v>
      </c>
      <c r="J95" s="16">
        <f t="shared" si="18"/>
        <v>3524.5873333333334</v>
      </c>
      <c r="K95" s="15">
        <f t="shared" si="20"/>
        <v>327.87266666666665</v>
      </c>
      <c r="L95" s="16">
        <f t="shared" si="19"/>
        <v>3196.7146666666667</v>
      </c>
      <c r="M95" s="15">
        <f t="shared" si="21"/>
        <v>327.87266666666665</v>
      </c>
      <c r="N95" s="16">
        <f t="shared" si="14"/>
        <v>2868.8420000000001</v>
      </c>
      <c r="O95" s="15">
        <f t="shared" si="15"/>
        <v>327.87266666666665</v>
      </c>
      <c r="P95" s="16">
        <f t="shared" si="16"/>
        <v>2540.9693333333335</v>
      </c>
      <c r="Q95" s="15">
        <f t="shared" si="17"/>
        <v>327.87266666666665</v>
      </c>
    </row>
    <row r="96" spans="1:17" ht="24.75" customHeight="1" x14ac:dyDescent="0.2">
      <c r="A96" s="11" t="s">
        <v>109</v>
      </c>
      <c r="B96" s="12">
        <v>4918.09</v>
      </c>
      <c r="C96" s="13">
        <v>44822</v>
      </c>
      <c r="D96" s="14">
        <v>180</v>
      </c>
      <c r="E96" s="15">
        <f t="shared" si="13"/>
        <v>27.322722222222222</v>
      </c>
      <c r="F96" s="20">
        <v>6878.59</v>
      </c>
      <c r="G96" s="17">
        <v>539.5</v>
      </c>
      <c r="H96" s="16">
        <v>3852.46</v>
      </c>
      <c r="I96" s="15">
        <f t="shared" si="22"/>
        <v>327.87266666666665</v>
      </c>
      <c r="J96" s="16">
        <f t="shared" si="18"/>
        <v>3524.5873333333334</v>
      </c>
      <c r="K96" s="15">
        <f t="shared" si="20"/>
        <v>327.87266666666665</v>
      </c>
      <c r="L96" s="16">
        <f t="shared" si="19"/>
        <v>3196.7146666666667</v>
      </c>
      <c r="M96" s="15">
        <f t="shared" si="21"/>
        <v>327.87266666666665</v>
      </c>
      <c r="N96" s="16">
        <f t="shared" si="14"/>
        <v>2868.8420000000001</v>
      </c>
      <c r="O96" s="15">
        <f t="shared" si="15"/>
        <v>327.87266666666665</v>
      </c>
      <c r="P96" s="16">
        <f t="shared" si="16"/>
        <v>2540.9693333333335</v>
      </c>
      <c r="Q96" s="15">
        <f t="shared" si="17"/>
        <v>327.87266666666665</v>
      </c>
    </row>
    <row r="97" spans="1:17" ht="24.75" customHeight="1" x14ac:dyDescent="0.2">
      <c r="A97" s="11" t="s">
        <v>110</v>
      </c>
      <c r="B97" s="12">
        <v>4918.09</v>
      </c>
      <c r="C97" s="13">
        <v>44822</v>
      </c>
      <c r="D97" s="14">
        <v>180</v>
      </c>
      <c r="E97" s="15">
        <f t="shared" si="13"/>
        <v>27.322722222222222</v>
      </c>
      <c r="F97" s="20">
        <v>6878.59</v>
      </c>
      <c r="G97" s="17">
        <v>539.5</v>
      </c>
      <c r="H97" s="16">
        <v>3852.46</v>
      </c>
      <c r="I97" s="15">
        <f t="shared" si="22"/>
        <v>327.87266666666665</v>
      </c>
      <c r="J97" s="16">
        <f t="shared" si="18"/>
        <v>3524.5873333333334</v>
      </c>
      <c r="K97" s="15">
        <f t="shared" si="20"/>
        <v>327.87266666666665</v>
      </c>
      <c r="L97" s="16">
        <f t="shared" si="19"/>
        <v>3196.7146666666667</v>
      </c>
      <c r="M97" s="15">
        <f t="shared" si="21"/>
        <v>327.87266666666665</v>
      </c>
      <c r="N97" s="16">
        <f t="shared" si="14"/>
        <v>2868.8420000000001</v>
      </c>
      <c r="O97" s="15">
        <f t="shared" si="15"/>
        <v>327.87266666666665</v>
      </c>
      <c r="P97" s="16">
        <f t="shared" si="16"/>
        <v>2540.9693333333335</v>
      </c>
      <c r="Q97" s="15">
        <f t="shared" si="17"/>
        <v>327.87266666666665</v>
      </c>
    </row>
    <row r="98" spans="1:17" ht="24.75" customHeight="1" x14ac:dyDescent="0.2">
      <c r="A98" s="11" t="s">
        <v>111</v>
      </c>
      <c r="B98" s="12">
        <v>6382.92</v>
      </c>
      <c r="C98" s="13">
        <v>44822</v>
      </c>
      <c r="D98" s="14">
        <v>180</v>
      </c>
      <c r="E98" s="15">
        <f t="shared" si="13"/>
        <v>35.460666666666668</v>
      </c>
      <c r="F98" s="20">
        <v>8942.0866666666661</v>
      </c>
      <c r="G98" s="17">
        <v>701.33333333333326</v>
      </c>
      <c r="H98" s="16">
        <v>5000</v>
      </c>
      <c r="I98" s="15">
        <f t="shared" si="22"/>
        <v>425.52800000000002</v>
      </c>
      <c r="J98" s="16">
        <f t="shared" si="18"/>
        <v>4574.4719999999998</v>
      </c>
      <c r="K98" s="15">
        <f t="shared" si="20"/>
        <v>425.52800000000002</v>
      </c>
      <c r="L98" s="16">
        <f t="shared" si="19"/>
        <v>4148.9439999999995</v>
      </c>
      <c r="M98" s="15">
        <f t="shared" si="21"/>
        <v>425.52800000000002</v>
      </c>
      <c r="N98" s="16">
        <f t="shared" si="14"/>
        <v>3723.4159999999993</v>
      </c>
      <c r="O98" s="15">
        <f t="shared" si="15"/>
        <v>425.52800000000002</v>
      </c>
      <c r="P98" s="16">
        <f t="shared" si="16"/>
        <v>3297.887999999999</v>
      </c>
      <c r="Q98" s="15">
        <f t="shared" si="17"/>
        <v>425.52800000000002</v>
      </c>
    </row>
    <row r="99" spans="1:17" ht="24.75" customHeight="1" x14ac:dyDescent="0.2">
      <c r="A99" s="11" t="s">
        <v>112</v>
      </c>
      <c r="B99" s="12">
        <v>6382.92</v>
      </c>
      <c r="C99" s="13">
        <v>44822</v>
      </c>
      <c r="D99" s="14">
        <v>180</v>
      </c>
      <c r="E99" s="15">
        <f t="shared" si="13"/>
        <v>35.460666666666668</v>
      </c>
      <c r="F99" s="20">
        <v>8942.0866666666661</v>
      </c>
      <c r="G99" s="17">
        <v>701.33333333333326</v>
      </c>
      <c r="H99" s="16">
        <v>5000</v>
      </c>
      <c r="I99" s="15">
        <f t="shared" si="22"/>
        <v>425.52800000000002</v>
      </c>
      <c r="J99" s="16">
        <f t="shared" si="18"/>
        <v>4574.4719999999998</v>
      </c>
      <c r="K99" s="15">
        <f t="shared" si="20"/>
        <v>425.52800000000002</v>
      </c>
      <c r="L99" s="16">
        <f t="shared" si="19"/>
        <v>4148.9439999999995</v>
      </c>
      <c r="M99" s="15">
        <f t="shared" si="21"/>
        <v>425.52800000000002</v>
      </c>
      <c r="N99" s="16">
        <f t="shared" si="14"/>
        <v>3723.4159999999993</v>
      </c>
      <c r="O99" s="15">
        <f t="shared" si="15"/>
        <v>425.52800000000002</v>
      </c>
      <c r="P99" s="16">
        <f t="shared" si="16"/>
        <v>3297.887999999999</v>
      </c>
      <c r="Q99" s="15">
        <f t="shared" si="17"/>
        <v>425.52800000000002</v>
      </c>
    </row>
    <row r="100" spans="1:17" ht="24.75" customHeight="1" x14ac:dyDescent="0.2">
      <c r="A100" s="11" t="s">
        <v>113</v>
      </c>
      <c r="B100" s="12">
        <v>4918.09</v>
      </c>
      <c r="C100" s="13">
        <v>44822</v>
      </c>
      <c r="D100" s="14">
        <v>180</v>
      </c>
      <c r="E100" s="15">
        <f t="shared" si="13"/>
        <v>27.322722222222222</v>
      </c>
      <c r="F100" s="20">
        <v>6878.59</v>
      </c>
      <c r="G100" s="17">
        <v>539.5</v>
      </c>
      <c r="H100" s="16">
        <v>3852.46</v>
      </c>
      <c r="I100" s="15">
        <f t="shared" si="22"/>
        <v>327.87266666666665</v>
      </c>
      <c r="J100" s="16">
        <f t="shared" si="18"/>
        <v>3524.5873333333334</v>
      </c>
      <c r="K100" s="15">
        <f t="shared" si="20"/>
        <v>327.87266666666665</v>
      </c>
      <c r="L100" s="16">
        <f t="shared" si="19"/>
        <v>3196.7146666666667</v>
      </c>
      <c r="M100" s="15">
        <f t="shared" si="21"/>
        <v>327.87266666666665</v>
      </c>
      <c r="N100" s="16">
        <f t="shared" si="14"/>
        <v>2868.8420000000001</v>
      </c>
      <c r="O100" s="15">
        <f t="shared" si="15"/>
        <v>327.87266666666665</v>
      </c>
      <c r="P100" s="16">
        <f t="shared" si="16"/>
        <v>2540.9693333333335</v>
      </c>
      <c r="Q100" s="15">
        <f t="shared" si="17"/>
        <v>327.87266666666665</v>
      </c>
    </row>
    <row r="101" spans="1:17" ht="24.75" customHeight="1" x14ac:dyDescent="0.2">
      <c r="A101" s="11" t="s">
        <v>114</v>
      </c>
      <c r="B101" s="12">
        <v>4918.09</v>
      </c>
      <c r="C101" s="13">
        <v>44822</v>
      </c>
      <c r="D101" s="14">
        <v>180</v>
      </c>
      <c r="E101" s="15">
        <f t="shared" si="13"/>
        <v>27.322722222222222</v>
      </c>
      <c r="F101" s="20">
        <v>6878.59</v>
      </c>
      <c r="G101" s="17">
        <v>539.5</v>
      </c>
      <c r="H101" s="16">
        <v>3852.46</v>
      </c>
      <c r="I101" s="15">
        <f t="shared" si="22"/>
        <v>327.87266666666665</v>
      </c>
      <c r="J101" s="16">
        <f t="shared" si="18"/>
        <v>3524.5873333333334</v>
      </c>
      <c r="K101" s="15">
        <f t="shared" si="20"/>
        <v>327.87266666666665</v>
      </c>
      <c r="L101" s="16">
        <f t="shared" si="19"/>
        <v>3196.7146666666667</v>
      </c>
      <c r="M101" s="15">
        <f t="shared" si="21"/>
        <v>327.87266666666665</v>
      </c>
      <c r="N101" s="16">
        <f t="shared" si="14"/>
        <v>2868.8420000000001</v>
      </c>
      <c r="O101" s="15">
        <f t="shared" si="15"/>
        <v>327.87266666666665</v>
      </c>
      <c r="P101" s="16">
        <f t="shared" si="16"/>
        <v>2540.9693333333335</v>
      </c>
      <c r="Q101" s="15">
        <f t="shared" si="17"/>
        <v>327.87266666666665</v>
      </c>
    </row>
    <row r="102" spans="1:17" ht="24.75" customHeight="1" x14ac:dyDescent="0.2">
      <c r="A102" s="11" t="s">
        <v>115</v>
      </c>
      <c r="B102" s="12">
        <v>4918.09</v>
      </c>
      <c r="C102" s="13">
        <v>44822</v>
      </c>
      <c r="D102" s="14">
        <v>180</v>
      </c>
      <c r="E102" s="15">
        <f t="shared" si="13"/>
        <v>27.322722222222222</v>
      </c>
      <c r="F102" s="20">
        <v>6878.59</v>
      </c>
      <c r="G102" s="17">
        <v>539.5</v>
      </c>
      <c r="H102" s="16">
        <v>3852.46</v>
      </c>
      <c r="I102" s="15">
        <f t="shared" si="22"/>
        <v>327.87266666666665</v>
      </c>
      <c r="J102" s="16">
        <f t="shared" si="18"/>
        <v>3524.5873333333334</v>
      </c>
      <c r="K102" s="15">
        <f t="shared" si="20"/>
        <v>327.87266666666665</v>
      </c>
      <c r="L102" s="16">
        <f t="shared" si="19"/>
        <v>3196.7146666666667</v>
      </c>
      <c r="M102" s="15">
        <f t="shared" si="21"/>
        <v>327.87266666666665</v>
      </c>
      <c r="N102" s="16">
        <f t="shared" si="14"/>
        <v>2868.8420000000001</v>
      </c>
      <c r="O102" s="15">
        <f t="shared" si="15"/>
        <v>327.87266666666665</v>
      </c>
      <c r="P102" s="16">
        <f t="shared" si="16"/>
        <v>2540.9693333333335</v>
      </c>
      <c r="Q102" s="15">
        <f t="shared" si="17"/>
        <v>327.87266666666665</v>
      </c>
    </row>
    <row r="103" spans="1:17" ht="24.75" customHeight="1" x14ac:dyDescent="0.2">
      <c r="A103" s="11" t="s">
        <v>116</v>
      </c>
      <c r="B103" s="12">
        <v>4918.09</v>
      </c>
      <c r="C103" s="13">
        <v>44822</v>
      </c>
      <c r="D103" s="14">
        <v>180</v>
      </c>
      <c r="E103" s="15">
        <f t="shared" si="13"/>
        <v>27.322722222222222</v>
      </c>
      <c r="F103" s="20">
        <v>6878.59</v>
      </c>
      <c r="G103" s="17">
        <v>539.5</v>
      </c>
      <c r="H103" s="16">
        <v>3852.46</v>
      </c>
      <c r="I103" s="15">
        <f t="shared" si="22"/>
        <v>327.87266666666665</v>
      </c>
      <c r="J103" s="16">
        <f t="shared" si="18"/>
        <v>3524.5873333333334</v>
      </c>
      <c r="K103" s="15">
        <f t="shared" si="20"/>
        <v>327.87266666666665</v>
      </c>
      <c r="L103" s="16">
        <f t="shared" si="19"/>
        <v>3196.7146666666667</v>
      </c>
      <c r="M103" s="15">
        <f t="shared" si="21"/>
        <v>327.87266666666665</v>
      </c>
      <c r="N103" s="16">
        <f t="shared" si="14"/>
        <v>2868.8420000000001</v>
      </c>
      <c r="O103" s="15">
        <f t="shared" si="15"/>
        <v>327.87266666666665</v>
      </c>
      <c r="P103" s="16">
        <f t="shared" si="16"/>
        <v>2540.9693333333335</v>
      </c>
      <c r="Q103" s="15">
        <f t="shared" si="17"/>
        <v>327.87266666666665</v>
      </c>
    </row>
    <row r="104" spans="1:17" ht="24.75" customHeight="1" x14ac:dyDescent="0.2">
      <c r="A104" s="11" t="s">
        <v>117</v>
      </c>
      <c r="B104" s="12">
        <v>4918.09</v>
      </c>
      <c r="C104" s="13">
        <v>44822</v>
      </c>
      <c r="D104" s="14">
        <v>180</v>
      </c>
      <c r="E104" s="15">
        <f t="shared" si="13"/>
        <v>27.322722222222222</v>
      </c>
      <c r="F104" s="20">
        <v>6878.59</v>
      </c>
      <c r="G104" s="17">
        <v>539.5</v>
      </c>
      <c r="H104" s="16">
        <v>3852.46</v>
      </c>
      <c r="I104" s="15">
        <f t="shared" si="22"/>
        <v>327.87266666666665</v>
      </c>
      <c r="J104" s="16">
        <f t="shared" si="18"/>
        <v>3524.5873333333334</v>
      </c>
      <c r="K104" s="15">
        <f t="shared" si="20"/>
        <v>327.87266666666665</v>
      </c>
      <c r="L104" s="16">
        <f t="shared" si="19"/>
        <v>3196.7146666666667</v>
      </c>
      <c r="M104" s="15">
        <f t="shared" si="21"/>
        <v>327.87266666666665</v>
      </c>
      <c r="N104" s="16">
        <f t="shared" si="14"/>
        <v>2868.8420000000001</v>
      </c>
      <c r="O104" s="15">
        <f t="shared" si="15"/>
        <v>327.87266666666665</v>
      </c>
      <c r="P104" s="16">
        <f t="shared" si="16"/>
        <v>2540.9693333333335</v>
      </c>
      <c r="Q104" s="15">
        <f t="shared" si="17"/>
        <v>327.87266666666665</v>
      </c>
    </row>
    <row r="105" spans="1:17" ht="24.75" customHeight="1" x14ac:dyDescent="0.2">
      <c r="A105" s="11" t="s">
        <v>118</v>
      </c>
      <c r="B105" s="12">
        <v>4918.09</v>
      </c>
      <c r="C105" s="13">
        <v>44822</v>
      </c>
      <c r="D105" s="14">
        <v>180</v>
      </c>
      <c r="E105" s="15">
        <f t="shared" si="13"/>
        <v>27.322722222222222</v>
      </c>
      <c r="F105" s="20">
        <v>6878.59</v>
      </c>
      <c r="G105" s="17">
        <v>539.5</v>
      </c>
      <c r="H105" s="16">
        <v>3852.46</v>
      </c>
      <c r="I105" s="15">
        <f t="shared" si="22"/>
        <v>327.87266666666665</v>
      </c>
      <c r="J105" s="16">
        <f t="shared" si="18"/>
        <v>3524.5873333333334</v>
      </c>
      <c r="K105" s="15">
        <f t="shared" si="20"/>
        <v>327.87266666666665</v>
      </c>
      <c r="L105" s="16">
        <f t="shared" si="19"/>
        <v>3196.7146666666667</v>
      </c>
      <c r="M105" s="15">
        <f t="shared" si="21"/>
        <v>327.87266666666665</v>
      </c>
      <c r="N105" s="16">
        <f t="shared" si="14"/>
        <v>2868.8420000000001</v>
      </c>
      <c r="O105" s="15">
        <f t="shared" si="15"/>
        <v>327.87266666666665</v>
      </c>
      <c r="P105" s="16">
        <f t="shared" si="16"/>
        <v>2540.9693333333335</v>
      </c>
      <c r="Q105" s="15">
        <f t="shared" si="17"/>
        <v>327.87266666666665</v>
      </c>
    </row>
    <row r="106" spans="1:17" ht="24.75" customHeight="1" x14ac:dyDescent="0.2">
      <c r="A106" s="11" t="s">
        <v>119</v>
      </c>
      <c r="B106" s="12">
        <v>4813.99</v>
      </c>
      <c r="C106" s="13">
        <v>44924</v>
      </c>
      <c r="D106" s="14">
        <v>180</v>
      </c>
      <c r="E106" s="15">
        <f t="shared" si="13"/>
        <v>26.744388888888889</v>
      </c>
      <c r="F106" s="20">
        <v>9295.7199999999993</v>
      </c>
      <c r="G106" s="17">
        <v>715.08</v>
      </c>
      <c r="H106" s="16">
        <v>3852.46</v>
      </c>
      <c r="I106" s="15">
        <f t="shared" si="22"/>
        <v>320.93266666666665</v>
      </c>
      <c r="J106" s="16">
        <f t="shared" si="18"/>
        <v>3531.5273333333334</v>
      </c>
      <c r="K106" s="15">
        <f t="shared" si="20"/>
        <v>320.93266666666665</v>
      </c>
      <c r="L106" s="16">
        <f t="shared" si="19"/>
        <v>3210.5946666666669</v>
      </c>
      <c r="M106" s="15">
        <f t="shared" si="21"/>
        <v>320.93266666666665</v>
      </c>
      <c r="N106" s="16">
        <f t="shared" si="14"/>
        <v>2889.6620000000003</v>
      </c>
      <c r="O106" s="15">
        <f t="shared" si="15"/>
        <v>320.93266666666665</v>
      </c>
      <c r="P106" s="16">
        <f t="shared" si="16"/>
        <v>2568.7293333333337</v>
      </c>
      <c r="Q106" s="15">
        <f t="shared" si="17"/>
        <v>320.93266666666665</v>
      </c>
    </row>
    <row r="107" spans="1:17" ht="24.75" customHeight="1" x14ac:dyDescent="0.2">
      <c r="A107" s="11" t="s">
        <v>120</v>
      </c>
      <c r="B107" s="12">
        <v>4879.62</v>
      </c>
      <c r="C107" s="13">
        <v>44855</v>
      </c>
      <c r="D107" s="14">
        <v>180</v>
      </c>
      <c r="E107" s="15">
        <f t="shared" si="13"/>
        <v>27.108999999999998</v>
      </c>
      <c r="F107" s="20">
        <v>9228.4600000000009</v>
      </c>
      <c r="G107" s="17">
        <v>719.16</v>
      </c>
      <c r="H107" s="16">
        <v>3852.46</v>
      </c>
      <c r="I107" s="15">
        <f t="shared" si="22"/>
        <v>325.30799999999999</v>
      </c>
      <c r="J107" s="16">
        <f t="shared" si="18"/>
        <v>3527.152</v>
      </c>
      <c r="K107" s="15">
        <f t="shared" si="20"/>
        <v>325.30799999999999</v>
      </c>
      <c r="L107" s="16">
        <f t="shared" si="19"/>
        <v>3201.8440000000001</v>
      </c>
      <c r="M107" s="15">
        <f t="shared" si="21"/>
        <v>325.30799999999999</v>
      </c>
      <c r="N107" s="16">
        <f t="shared" si="14"/>
        <v>2876.5360000000001</v>
      </c>
      <c r="O107" s="15">
        <f t="shared" si="15"/>
        <v>325.30799999999999</v>
      </c>
      <c r="P107" s="16">
        <f t="shared" si="16"/>
        <v>2551.2280000000001</v>
      </c>
      <c r="Q107" s="15">
        <f t="shared" si="17"/>
        <v>325.30799999999999</v>
      </c>
    </row>
    <row r="108" spans="1:17" ht="24.75" customHeight="1" x14ac:dyDescent="0.2">
      <c r="A108" s="11" t="s">
        <v>121</v>
      </c>
      <c r="B108" s="12">
        <v>4879.63</v>
      </c>
      <c r="C108" s="13">
        <v>44836</v>
      </c>
      <c r="D108" s="14">
        <v>180</v>
      </c>
      <c r="E108" s="15">
        <f t="shared" si="13"/>
        <v>27.109055555555557</v>
      </c>
      <c r="F108" s="20">
        <v>9228.4500000000007</v>
      </c>
      <c r="G108" s="17">
        <v>719.16</v>
      </c>
      <c r="H108" s="16">
        <v>3852.46</v>
      </c>
      <c r="I108" s="15">
        <f t="shared" si="22"/>
        <v>325.30866666666668</v>
      </c>
      <c r="J108" s="16">
        <f t="shared" si="18"/>
        <v>3527.1513333333332</v>
      </c>
      <c r="K108" s="15">
        <f t="shared" si="20"/>
        <v>325.30866666666668</v>
      </c>
      <c r="L108" s="16">
        <f t="shared" si="19"/>
        <v>3201.8426666666664</v>
      </c>
      <c r="M108" s="15">
        <f t="shared" si="21"/>
        <v>325.30866666666668</v>
      </c>
      <c r="N108" s="16">
        <f t="shared" si="14"/>
        <v>2876.5339999999997</v>
      </c>
      <c r="O108" s="15">
        <f t="shared" si="15"/>
        <v>325.30866666666668</v>
      </c>
      <c r="P108" s="16">
        <f t="shared" si="16"/>
        <v>2551.2253333333329</v>
      </c>
      <c r="Q108" s="15">
        <f t="shared" si="17"/>
        <v>325.30866666666668</v>
      </c>
    </row>
    <row r="109" spans="1:17" ht="24.75" customHeight="1" x14ac:dyDescent="0.2">
      <c r="A109" s="11" t="s">
        <v>122</v>
      </c>
      <c r="B109" s="12">
        <v>4918.09</v>
      </c>
      <c r="C109" s="13">
        <v>44822</v>
      </c>
      <c r="D109" s="14">
        <v>180</v>
      </c>
      <c r="E109" s="15">
        <f t="shared" si="13"/>
        <v>27.322722222222222</v>
      </c>
      <c r="F109" s="20">
        <v>6878.59</v>
      </c>
      <c r="G109" s="17">
        <v>539.5</v>
      </c>
      <c r="H109" s="16">
        <v>3852.46</v>
      </c>
      <c r="I109" s="15">
        <f t="shared" si="22"/>
        <v>327.87266666666665</v>
      </c>
      <c r="J109" s="16">
        <f t="shared" si="18"/>
        <v>3524.5873333333334</v>
      </c>
      <c r="K109" s="15">
        <f t="shared" si="20"/>
        <v>327.87266666666665</v>
      </c>
      <c r="L109" s="16">
        <f t="shared" si="19"/>
        <v>3196.7146666666667</v>
      </c>
      <c r="M109" s="15">
        <f t="shared" si="21"/>
        <v>327.87266666666665</v>
      </c>
      <c r="N109" s="16">
        <f t="shared" si="14"/>
        <v>2868.8420000000001</v>
      </c>
      <c r="O109" s="15">
        <f t="shared" si="15"/>
        <v>327.87266666666665</v>
      </c>
      <c r="P109" s="16">
        <f t="shared" si="16"/>
        <v>2540.9693333333335</v>
      </c>
      <c r="Q109" s="15">
        <f t="shared" si="17"/>
        <v>327.87266666666665</v>
      </c>
    </row>
    <row r="110" spans="1:17" ht="24.75" customHeight="1" x14ac:dyDescent="0.2">
      <c r="A110" s="11" t="s">
        <v>123</v>
      </c>
      <c r="B110" s="12">
        <v>4879.62</v>
      </c>
      <c r="C110" s="13">
        <v>44836</v>
      </c>
      <c r="D110" s="14">
        <v>180</v>
      </c>
      <c r="E110" s="15">
        <f t="shared" si="13"/>
        <v>27.108999999999998</v>
      </c>
      <c r="F110" s="20">
        <v>9229.0686666666679</v>
      </c>
      <c r="G110" s="17">
        <v>718.54133333333334</v>
      </c>
      <c r="H110" s="16">
        <v>3852.46</v>
      </c>
      <c r="I110" s="15">
        <f t="shared" si="22"/>
        <v>325.30799999999999</v>
      </c>
      <c r="J110" s="16">
        <f t="shared" si="18"/>
        <v>3527.152</v>
      </c>
      <c r="K110" s="15">
        <f t="shared" si="20"/>
        <v>325.30799999999999</v>
      </c>
      <c r="L110" s="16">
        <f t="shared" si="19"/>
        <v>3201.8440000000001</v>
      </c>
      <c r="M110" s="15">
        <f t="shared" si="21"/>
        <v>325.30799999999999</v>
      </c>
      <c r="N110" s="16">
        <f t="shared" si="14"/>
        <v>2876.5360000000001</v>
      </c>
      <c r="O110" s="15">
        <f t="shared" si="15"/>
        <v>325.30799999999999</v>
      </c>
      <c r="P110" s="16">
        <f t="shared" si="16"/>
        <v>2551.2280000000001</v>
      </c>
      <c r="Q110" s="15">
        <f t="shared" si="17"/>
        <v>325.30799999999999</v>
      </c>
    </row>
    <row r="111" spans="1:17" ht="24.75" customHeight="1" x14ac:dyDescent="0.2">
      <c r="A111" s="11" t="s">
        <v>124</v>
      </c>
      <c r="B111" s="12">
        <v>4879.62</v>
      </c>
      <c r="C111" s="13">
        <v>44836</v>
      </c>
      <c r="D111" s="14">
        <v>180</v>
      </c>
      <c r="E111" s="15">
        <f t="shared" si="13"/>
        <v>27.108999999999998</v>
      </c>
      <c r="F111" s="20">
        <v>9229.0686666666679</v>
      </c>
      <c r="G111" s="17">
        <v>718.54133333333334</v>
      </c>
      <c r="H111" s="16">
        <v>3852.46</v>
      </c>
      <c r="I111" s="15">
        <f t="shared" si="22"/>
        <v>325.30799999999999</v>
      </c>
      <c r="J111" s="16">
        <f t="shared" si="18"/>
        <v>3527.152</v>
      </c>
      <c r="K111" s="15">
        <f t="shared" si="20"/>
        <v>325.30799999999999</v>
      </c>
      <c r="L111" s="16">
        <f t="shared" si="19"/>
        <v>3201.8440000000001</v>
      </c>
      <c r="M111" s="15">
        <f t="shared" si="21"/>
        <v>325.30799999999999</v>
      </c>
      <c r="N111" s="16">
        <f t="shared" si="14"/>
        <v>2876.5360000000001</v>
      </c>
      <c r="O111" s="15">
        <f t="shared" si="15"/>
        <v>325.30799999999999</v>
      </c>
      <c r="P111" s="16">
        <f t="shared" si="16"/>
        <v>2551.2280000000001</v>
      </c>
      <c r="Q111" s="15">
        <f t="shared" si="17"/>
        <v>325.30799999999999</v>
      </c>
    </row>
    <row r="112" spans="1:17" ht="24.75" customHeight="1" x14ac:dyDescent="0.2">
      <c r="A112" s="11" t="s">
        <v>125</v>
      </c>
      <c r="B112" s="12">
        <v>4883.45</v>
      </c>
      <c r="C112" s="13">
        <v>44836</v>
      </c>
      <c r="D112" s="14">
        <v>180</v>
      </c>
      <c r="E112" s="15">
        <f t="shared" si="13"/>
        <v>27.130277777777778</v>
      </c>
      <c r="F112" s="20">
        <v>6923.56</v>
      </c>
      <c r="G112" s="17">
        <v>539.5</v>
      </c>
      <c r="H112" s="16">
        <v>3852.46</v>
      </c>
      <c r="I112" s="15">
        <f t="shared" si="22"/>
        <v>325.56333333333333</v>
      </c>
      <c r="J112" s="16">
        <f t="shared" si="18"/>
        <v>3526.8966666666665</v>
      </c>
      <c r="K112" s="15">
        <f t="shared" si="20"/>
        <v>325.56333333333333</v>
      </c>
      <c r="L112" s="16">
        <f t="shared" si="19"/>
        <v>3201.333333333333</v>
      </c>
      <c r="M112" s="15">
        <f t="shared" si="21"/>
        <v>325.56333333333333</v>
      </c>
      <c r="N112" s="16">
        <f t="shared" si="14"/>
        <v>2875.7699999999995</v>
      </c>
      <c r="O112" s="15">
        <f t="shared" si="15"/>
        <v>325.56333333333333</v>
      </c>
      <c r="P112" s="16">
        <f t="shared" si="16"/>
        <v>2550.206666666666</v>
      </c>
      <c r="Q112" s="15">
        <f t="shared" si="17"/>
        <v>325.56333333333333</v>
      </c>
    </row>
    <row r="113" spans="1:17" ht="24.75" customHeight="1" x14ac:dyDescent="0.2">
      <c r="A113" s="11" t="s">
        <v>126</v>
      </c>
      <c r="B113" s="12">
        <v>4879.62</v>
      </c>
      <c r="C113" s="13">
        <v>44836</v>
      </c>
      <c r="D113" s="14">
        <v>180</v>
      </c>
      <c r="E113" s="15">
        <f t="shared" si="13"/>
        <v>27.108999999999998</v>
      </c>
      <c r="F113" s="20">
        <v>9229.0786666666681</v>
      </c>
      <c r="G113" s="17">
        <v>718.54133333333334</v>
      </c>
      <c r="H113" s="16">
        <v>3852.46</v>
      </c>
      <c r="I113" s="15">
        <f t="shared" si="22"/>
        <v>325.30799999999999</v>
      </c>
      <c r="J113" s="16">
        <f t="shared" si="18"/>
        <v>3527.152</v>
      </c>
      <c r="K113" s="15">
        <f t="shared" si="20"/>
        <v>325.30799999999999</v>
      </c>
      <c r="L113" s="16">
        <f t="shared" si="19"/>
        <v>3201.8440000000001</v>
      </c>
      <c r="M113" s="15">
        <f t="shared" si="21"/>
        <v>325.30799999999999</v>
      </c>
      <c r="N113" s="16">
        <f t="shared" si="14"/>
        <v>2876.5360000000001</v>
      </c>
      <c r="O113" s="15">
        <f t="shared" si="15"/>
        <v>325.30799999999999</v>
      </c>
      <c r="P113" s="16">
        <f t="shared" si="16"/>
        <v>2551.2280000000001</v>
      </c>
      <c r="Q113" s="15">
        <f t="shared" si="17"/>
        <v>325.30799999999999</v>
      </c>
    </row>
    <row r="114" spans="1:17" ht="24.75" customHeight="1" x14ac:dyDescent="0.2">
      <c r="A114" s="11" t="s">
        <v>127</v>
      </c>
      <c r="B114" s="12">
        <v>4883.45</v>
      </c>
      <c r="C114" s="13">
        <v>44836</v>
      </c>
      <c r="D114" s="14">
        <v>180</v>
      </c>
      <c r="E114" s="15">
        <f t="shared" si="13"/>
        <v>27.130277777777778</v>
      </c>
      <c r="F114" s="20">
        <v>6923.56</v>
      </c>
      <c r="G114" s="17">
        <v>539.5</v>
      </c>
      <c r="H114" s="16">
        <v>3852.46</v>
      </c>
      <c r="I114" s="15">
        <f t="shared" si="22"/>
        <v>325.56333333333333</v>
      </c>
      <c r="J114" s="16">
        <f t="shared" si="18"/>
        <v>3526.8966666666665</v>
      </c>
      <c r="K114" s="15">
        <f t="shared" si="20"/>
        <v>325.56333333333333</v>
      </c>
      <c r="L114" s="16">
        <f t="shared" si="19"/>
        <v>3201.333333333333</v>
      </c>
      <c r="M114" s="15">
        <f t="shared" si="21"/>
        <v>325.56333333333333</v>
      </c>
      <c r="N114" s="16">
        <f t="shared" si="14"/>
        <v>2875.7699999999995</v>
      </c>
      <c r="O114" s="15">
        <f t="shared" si="15"/>
        <v>325.56333333333333</v>
      </c>
      <c r="P114" s="16">
        <f t="shared" si="16"/>
        <v>2550.206666666666</v>
      </c>
      <c r="Q114" s="15">
        <f t="shared" si="17"/>
        <v>325.56333333333333</v>
      </c>
    </row>
    <row r="115" spans="1:17" ht="24.75" customHeight="1" x14ac:dyDescent="0.2">
      <c r="A115" s="11" t="s">
        <v>128</v>
      </c>
      <c r="B115" s="12">
        <v>4879.62</v>
      </c>
      <c r="C115" s="13">
        <v>44836</v>
      </c>
      <c r="D115" s="14">
        <v>180</v>
      </c>
      <c r="E115" s="15">
        <f t="shared" si="13"/>
        <v>27.108999999999998</v>
      </c>
      <c r="F115" s="20">
        <v>9229.0886666666665</v>
      </c>
      <c r="G115" s="17">
        <v>718.54133333333334</v>
      </c>
      <c r="H115" s="16">
        <v>3852.46</v>
      </c>
      <c r="I115" s="15">
        <f t="shared" si="22"/>
        <v>325.30799999999999</v>
      </c>
      <c r="J115" s="16">
        <f t="shared" si="18"/>
        <v>3527.152</v>
      </c>
      <c r="K115" s="15">
        <f t="shared" si="20"/>
        <v>325.30799999999999</v>
      </c>
      <c r="L115" s="16">
        <f t="shared" si="19"/>
        <v>3201.8440000000001</v>
      </c>
      <c r="M115" s="15">
        <f t="shared" si="21"/>
        <v>325.30799999999999</v>
      </c>
      <c r="N115" s="16">
        <f t="shared" si="14"/>
        <v>2876.5360000000001</v>
      </c>
      <c r="O115" s="15">
        <f t="shared" si="15"/>
        <v>325.30799999999999</v>
      </c>
      <c r="P115" s="16">
        <f t="shared" si="16"/>
        <v>2551.2280000000001</v>
      </c>
      <c r="Q115" s="15">
        <f t="shared" si="17"/>
        <v>325.30799999999999</v>
      </c>
    </row>
    <row r="116" spans="1:17" ht="24.75" customHeight="1" x14ac:dyDescent="0.2">
      <c r="A116" s="11" t="s">
        <v>129</v>
      </c>
      <c r="B116" s="12">
        <v>4879.62</v>
      </c>
      <c r="C116" s="13">
        <v>44836</v>
      </c>
      <c r="D116" s="14">
        <v>180</v>
      </c>
      <c r="E116" s="15">
        <f t="shared" si="13"/>
        <v>27.108999999999998</v>
      </c>
      <c r="F116" s="20">
        <v>9229.0886666666665</v>
      </c>
      <c r="G116" s="17">
        <v>718.54133333333334</v>
      </c>
      <c r="H116" s="16">
        <v>3852.46</v>
      </c>
      <c r="I116" s="15">
        <f t="shared" si="22"/>
        <v>325.30799999999999</v>
      </c>
      <c r="J116" s="16">
        <f t="shared" si="18"/>
        <v>3527.152</v>
      </c>
      <c r="K116" s="15">
        <f t="shared" si="20"/>
        <v>325.30799999999999</v>
      </c>
      <c r="L116" s="16">
        <f t="shared" si="19"/>
        <v>3201.8440000000001</v>
      </c>
      <c r="M116" s="15">
        <f t="shared" si="21"/>
        <v>325.30799999999999</v>
      </c>
      <c r="N116" s="16">
        <f t="shared" si="14"/>
        <v>2876.5360000000001</v>
      </c>
      <c r="O116" s="15">
        <f t="shared" si="15"/>
        <v>325.30799999999999</v>
      </c>
      <c r="P116" s="16">
        <f t="shared" si="16"/>
        <v>2551.2280000000001</v>
      </c>
      <c r="Q116" s="15">
        <f t="shared" si="17"/>
        <v>325.30799999999999</v>
      </c>
    </row>
    <row r="117" spans="1:17" ht="24.75" customHeight="1" x14ac:dyDescent="0.2">
      <c r="A117" s="11" t="s">
        <v>130</v>
      </c>
      <c r="B117" s="12">
        <v>18846.259999999998</v>
      </c>
      <c r="C117" s="13">
        <v>44924</v>
      </c>
      <c r="D117" s="14">
        <v>180</v>
      </c>
      <c r="E117" s="15">
        <f t="shared" si="13"/>
        <v>104.70144444444443</v>
      </c>
      <c r="F117" s="20">
        <v>9295.7100000000009</v>
      </c>
      <c r="G117" s="17">
        <v>715.08</v>
      </c>
      <c r="H117" s="21">
        <v>15081.94</v>
      </c>
      <c r="I117" s="15">
        <f t="shared" si="22"/>
        <v>1256.4173333333333</v>
      </c>
      <c r="J117" s="16">
        <f t="shared" si="18"/>
        <v>13825.522666666668</v>
      </c>
      <c r="K117" s="15">
        <f t="shared" si="20"/>
        <v>1256.4173333333333</v>
      </c>
      <c r="L117" s="16">
        <f t="shared" si="19"/>
        <v>12569.105333333335</v>
      </c>
      <c r="M117" s="15">
        <f t="shared" si="21"/>
        <v>1256.4173333333333</v>
      </c>
      <c r="N117" s="16">
        <f t="shared" si="14"/>
        <v>11312.688000000002</v>
      </c>
      <c r="O117" s="15">
        <f t="shared" si="15"/>
        <v>1256.4173333333333</v>
      </c>
      <c r="P117" s="16">
        <f t="shared" si="16"/>
        <v>10056.270666666669</v>
      </c>
      <c r="Q117" s="15">
        <f t="shared" si="17"/>
        <v>1256.4173333333333</v>
      </c>
    </row>
    <row r="118" spans="1:17" ht="24.75" customHeight="1" x14ac:dyDescent="0.2">
      <c r="A118" s="11" t="s">
        <v>131</v>
      </c>
      <c r="B118" s="12">
        <v>19098.46</v>
      </c>
      <c r="C118" s="13">
        <v>44864</v>
      </c>
      <c r="D118" s="14">
        <v>180</v>
      </c>
      <c r="E118" s="15">
        <f t="shared" si="13"/>
        <v>106.10255555555555</v>
      </c>
      <c r="F118" s="20">
        <v>7251.38</v>
      </c>
      <c r="G118" s="17">
        <v>564.43000000000006</v>
      </c>
      <c r="H118" s="16">
        <v>15081.97</v>
      </c>
      <c r="I118" s="15">
        <f t="shared" si="22"/>
        <v>1273.2306666666666</v>
      </c>
      <c r="J118" s="16">
        <f t="shared" si="18"/>
        <v>13808.739333333333</v>
      </c>
      <c r="K118" s="15">
        <f t="shared" si="20"/>
        <v>1273.2306666666666</v>
      </c>
      <c r="L118" s="16">
        <f t="shared" si="19"/>
        <v>12535.508666666667</v>
      </c>
      <c r="M118" s="15">
        <f t="shared" si="21"/>
        <v>1273.2306666666666</v>
      </c>
      <c r="N118" s="16">
        <f t="shared" si="14"/>
        <v>11262.278</v>
      </c>
      <c r="O118" s="15">
        <f t="shared" si="15"/>
        <v>1273.2306666666666</v>
      </c>
      <c r="P118" s="16">
        <f t="shared" si="16"/>
        <v>9989.0473333333339</v>
      </c>
      <c r="Q118" s="15">
        <f t="shared" si="17"/>
        <v>1273.2306666666666</v>
      </c>
    </row>
    <row r="119" spans="1:17" ht="24.75" customHeight="1" x14ac:dyDescent="0.2">
      <c r="A119" s="11" t="s">
        <v>132</v>
      </c>
      <c r="B119" s="12">
        <v>235971.36</v>
      </c>
      <c r="C119" s="13">
        <v>45265</v>
      </c>
      <c r="D119" s="14">
        <v>180</v>
      </c>
      <c r="E119" s="15">
        <f t="shared" si="13"/>
        <v>1310.952</v>
      </c>
      <c r="F119" s="20">
        <v>35573.626666666663</v>
      </c>
      <c r="G119" s="17">
        <v>2540.9733333333334</v>
      </c>
      <c r="H119" s="16">
        <v>204508.19</v>
      </c>
      <c r="I119" s="15">
        <f t="shared" si="22"/>
        <v>15731.423999999999</v>
      </c>
      <c r="J119" s="16">
        <f t="shared" si="18"/>
        <v>188776.766</v>
      </c>
      <c r="K119" s="15">
        <f t="shared" si="20"/>
        <v>15731.423999999999</v>
      </c>
      <c r="L119" s="16">
        <f t="shared" si="19"/>
        <v>173045.342</v>
      </c>
      <c r="M119" s="15">
        <f t="shared" si="21"/>
        <v>15731.423999999999</v>
      </c>
      <c r="N119" s="16">
        <f t="shared" si="14"/>
        <v>157313.91800000001</v>
      </c>
      <c r="O119" s="15">
        <f t="shared" si="15"/>
        <v>15731.423999999999</v>
      </c>
      <c r="P119" s="16">
        <f t="shared" si="16"/>
        <v>141582.49400000001</v>
      </c>
      <c r="Q119" s="15">
        <f t="shared" si="17"/>
        <v>15731.423999999999</v>
      </c>
    </row>
    <row r="120" spans="1:17" ht="24.75" customHeight="1" x14ac:dyDescent="0.2">
      <c r="A120" s="11" t="s">
        <v>133</v>
      </c>
      <c r="B120" s="12">
        <v>31041.46</v>
      </c>
      <c r="C120" s="13">
        <v>45218</v>
      </c>
      <c r="D120" s="14">
        <v>180</v>
      </c>
      <c r="E120" s="15">
        <f t="shared" si="13"/>
        <v>172.45255555555556</v>
      </c>
      <c r="F120" s="20">
        <v>5078.8253333333332</v>
      </c>
      <c r="G120" s="17">
        <v>367.14400000000001</v>
      </c>
      <c r="H120" s="16">
        <v>26557.38</v>
      </c>
      <c r="I120" s="15">
        <f t="shared" si="22"/>
        <v>2069.4306666666666</v>
      </c>
      <c r="J120" s="16">
        <f t="shared" si="18"/>
        <v>24487.949333333334</v>
      </c>
      <c r="K120" s="15">
        <f t="shared" si="20"/>
        <v>2069.4306666666666</v>
      </c>
      <c r="L120" s="16">
        <f t="shared" si="19"/>
        <v>22418.518666666667</v>
      </c>
      <c r="M120" s="15">
        <f t="shared" si="21"/>
        <v>2069.4306666666666</v>
      </c>
      <c r="N120" s="16">
        <f t="shared" si="14"/>
        <v>20349.088</v>
      </c>
      <c r="O120" s="15">
        <f t="shared" si="15"/>
        <v>2069.4306666666666</v>
      </c>
      <c r="P120" s="16">
        <f t="shared" si="16"/>
        <v>18279.657333333333</v>
      </c>
      <c r="Q120" s="15">
        <f t="shared" si="17"/>
        <v>2069.4306666666666</v>
      </c>
    </row>
    <row r="121" spans="1:17" ht="24.75" customHeight="1" x14ac:dyDescent="0.2">
      <c r="A121" s="11" t="s">
        <v>134</v>
      </c>
      <c r="B121" s="12">
        <v>17514.61</v>
      </c>
      <c r="C121" s="13">
        <v>45250</v>
      </c>
      <c r="D121" s="14">
        <v>180</v>
      </c>
      <c r="E121" s="15">
        <f t="shared" si="13"/>
        <v>97.30338888888889</v>
      </c>
      <c r="F121" s="20">
        <v>21043.187555555556</v>
      </c>
      <c r="G121" s="17">
        <v>1512.0853333333332</v>
      </c>
      <c r="H121" s="16">
        <v>15081.97</v>
      </c>
      <c r="I121" s="15">
        <f t="shared" si="22"/>
        <v>1167.6406666666667</v>
      </c>
      <c r="J121" s="16">
        <f t="shared" si="18"/>
        <v>13914.329333333333</v>
      </c>
      <c r="K121" s="15">
        <f t="shared" si="20"/>
        <v>1167.6406666666667</v>
      </c>
      <c r="L121" s="16">
        <f t="shared" si="19"/>
        <v>12746.688666666667</v>
      </c>
      <c r="M121" s="15">
        <f t="shared" si="21"/>
        <v>1167.6406666666667</v>
      </c>
      <c r="N121" s="16">
        <f t="shared" si="14"/>
        <v>11579.048000000001</v>
      </c>
      <c r="O121" s="15">
        <f t="shared" si="15"/>
        <v>1167.6406666666667</v>
      </c>
      <c r="P121" s="16">
        <f t="shared" si="16"/>
        <v>10411.407333333334</v>
      </c>
      <c r="Q121" s="15">
        <f t="shared" si="17"/>
        <v>1167.6406666666667</v>
      </c>
    </row>
    <row r="122" spans="1:17" ht="24.75" customHeight="1" x14ac:dyDescent="0.2">
      <c r="A122" s="11" t="s">
        <v>135</v>
      </c>
      <c r="B122" s="12">
        <v>124410.4</v>
      </c>
      <c r="C122" s="13">
        <v>45238</v>
      </c>
      <c r="D122" s="14">
        <v>180</v>
      </c>
      <c r="E122" s="15">
        <f t="shared" si="13"/>
        <v>691.16888888888889</v>
      </c>
      <c r="F122" s="20">
        <v>120727.56577777778</v>
      </c>
      <c r="G122" s="17">
        <v>8675.0346666666665</v>
      </c>
      <c r="H122" s="16">
        <v>107131.17</v>
      </c>
      <c r="I122" s="15">
        <f t="shared" si="22"/>
        <v>8294.0266666666666</v>
      </c>
      <c r="J122" s="16">
        <f t="shared" si="18"/>
        <v>98837.143333333326</v>
      </c>
      <c r="K122" s="15">
        <f t="shared" si="20"/>
        <v>8294.0266666666666</v>
      </c>
      <c r="L122" s="16">
        <f t="shared" si="19"/>
        <v>90543.116666666654</v>
      </c>
      <c r="M122" s="15">
        <f t="shared" si="21"/>
        <v>8294.0266666666666</v>
      </c>
      <c r="N122" s="16">
        <f t="shared" si="14"/>
        <v>82249.089999999982</v>
      </c>
      <c r="O122" s="15">
        <f t="shared" si="15"/>
        <v>8294.0266666666666</v>
      </c>
      <c r="P122" s="16">
        <f t="shared" si="16"/>
        <v>73955.06333333331</v>
      </c>
      <c r="Q122" s="15">
        <f t="shared" si="17"/>
        <v>8294.0266666666666</v>
      </c>
    </row>
    <row r="123" spans="1:17" ht="24.75" customHeight="1" x14ac:dyDescent="0.2">
      <c r="A123" s="11" t="s">
        <v>136</v>
      </c>
      <c r="B123" s="12">
        <v>18098.509999999998</v>
      </c>
      <c r="C123" s="13">
        <v>45097</v>
      </c>
      <c r="D123" s="14">
        <v>180</v>
      </c>
      <c r="E123" s="15">
        <f t="shared" si="13"/>
        <v>100.54727777777777</v>
      </c>
      <c r="F123" s="20">
        <v>8409.0689999999995</v>
      </c>
      <c r="G123" s="17">
        <v>622.89400000000001</v>
      </c>
      <c r="H123" s="16">
        <v>15081.97</v>
      </c>
      <c r="I123" s="15">
        <f t="shared" si="22"/>
        <v>1206.5673333333332</v>
      </c>
      <c r="J123" s="16">
        <f t="shared" si="18"/>
        <v>13875.402666666667</v>
      </c>
      <c r="K123" s="15">
        <f t="shared" si="20"/>
        <v>1206.5673333333332</v>
      </c>
      <c r="L123" s="16">
        <f t="shared" si="19"/>
        <v>12668.835333333334</v>
      </c>
      <c r="M123" s="15">
        <f t="shared" si="21"/>
        <v>1206.5673333333332</v>
      </c>
      <c r="N123" s="16">
        <f t="shared" si="14"/>
        <v>11462.268000000002</v>
      </c>
      <c r="O123" s="15">
        <f t="shared" si="15"/>
        <v>1206.5673333333332</v>
      </c>
      <c r="P123" s="16">
        <f t="shared" si="16"/>
        <v>10255.700666666669</v>
      </c>
      <c r="Q123" s="15">
        <f t="shared" si="17"/>
        <v>1206.5673333333332</v>
      </c>
    </row>
    <row r="124" spans="1:17" ht="24.75" customHeight="1" x14ac:dyDescent="0.2">
      <c r="A124" s="11" t="s">
        <v>137</v>
      </c>
      <c r="B124" s="12">
        <v>18468.27</v>
      </c>
      <c r="C124" s="13">
        <v>45016</v>
      </c>
      <c r="D124" s="14">
        <v>180</v>
      </c>
      <c r="E124" s="15">
        <f t="shared" si="13"/>
        <v>102.6015</v>
      </c>
      <c r="F124" s="20">
        <v>3618.3364999999999</v>
      </c>
      <c r="G124" s="17">
        <v>273.08199999999994</v>
      </c>
      <c r="H124" s="16">
        <v>15081.96</v>
      </c>
      <c r="I124" s="15">
        <f t="shared" si="22"/>
        <v>1231.2180000000001</v>
      </c>
      <c r="J124" s="16">
        <f t="shared" si="18"/>
        <v>13850.741999999998</v>
      </c>
      <c r="K124" s="15">
        <f t="shared" si="20"/>
        <v>1231.2180000000001</v>
      </c>
      <c r="L124" s="16">
        <f t="shared" si="19"/>
        <v>12619.523999999998</v>
      </c>
      <c r="M124" s="15">
        <f t="shared" si="21"/>
        <v>1231.2180000000001</v>
      </c>
      <c r="N124" s="16">
        <f t="shared" si="14"/>
        <v>11388.305999999997</v>
      </c>
      <c r="O124" s="15">
        <f t="shared" si="15"/>
        <v>1231.2180000000001</v>
      </c>
      <c r="P124" s="16">
        <f t="shared" si="16"/>
        <v>10157.087999999996</v>
      </c>
      <c r="Q124" s="15">
        <f t="shared" si="17"/>
        <v>1231.2180000000001</v>
      </c>
    </row>
    <row r="125" spans="1:17" ht="24.75" customHeight="1" x14ac:dyDescent="0.2">
      <c r="A125" s="11" t="s">
        <v>138</v>
      </c>
      <c r="B125" s="12">
        <v>18467.37</v>
      </c>
      <c r="C125" s="13">
        <v>45016</v>
      </c>
      <c r="D125" s="14">
        <v>180</v>
      </c>
      <c r="E125" s="15">
        <f t="shared" si="13"/>
        <v>102.59649999999999</v>
      </c>
      <c r="F125" s="20">
        <v>3739.998</v>
      </c>
      <c r="G125" s="17">
        <v>282.26400000000001</v>
      </c>
      <c r="H125" s="16">
        <v>15081.97</v>
      </c>
      <c r="I125" s="15">
        <f t="shared" si="22"/>
        <v>1231.1579999999999</v>
      </c>
      <c r="J125" s="16">
        <f t="shared" si="18"/>
        <v>13850.812</v>
      </c>
      <c r="K125" s="15">
        <f t="shared" si="20"/>
        <v>1231.1579999999999</v>
      </c>
      <c r="L125" s="16">
        <f t="shared" si="19"/>
        <v>12619.654</v>
      </c>
      <c r="M125" s="15">
        <f t="shared" si="21"/>
        <v>1231.1579999999999</v>
      </c>
      <c r="N125" s="16">
        <f t="shared" si="14"/>
        <v>11388.496000000001</v>
      </c>
      <c r="O125" s="15">
        <f t="shared" si="15"/>
        <v>1231.1579999999999</v>
      </c>
      <c r="P125" s="16">
        <f t="shared" si="16"/>
        <v>10157.338000000002</v>
      </c>
      <c r="Q125" s="15">
        <f t="shared" si="17"/>
        <v>1231.1579999999999</v>
      </c>
    </row>
    <row r="126" spans="1:17" ht="24.75" customHeight="1" x14ac:dyDescent="0.2">
      <c r="A126" s="11" t="s">
        <v>139</v>
      </c>
      <c r="B126" s="12">
        <v>18467.18</v>
      </c>
      <c r="C126" s="13">
        <v>45016</v>
      </c>
      <c r="D126" s="14">
        <v>180</v>
      </c>
      <c r="E126" s="15">
        <f t="shared" si="13"/>
        <v>102.59544444444444</v>
      </c>
      <c r="F126" s="20">
        <v>3008.6775000000002</v>
      </c>
      <c r="G126" s="17">
        <v>227.07</v>
      </c>
      <c r="H126" s="16">
        <v>15081.97</v>
      </c>
      <c r="I126" s="15">
        <f t="shared" si="22"/>
        <v>1231.1453333333334</v>
      </c>
      <c r="J126" s="16">
        <f t="shared" si="18"/>
        <v>13850.824666666666</v>
      </c>
      <c r="K126" s="15">
        <f t="shared" si="20"/>
        <v>1231.1453333333334</v>
      </c>
      <c r="L126" s="16">
        <f t="shared" si="19"/>
        <v>12619.679333333332</v>
      </c>
      <c r="M126" s="15">
        <f t="shared" si="21"/>
        <v>1231.1453333333334</v>
      </c>
      <c r="N126" s="16">
        <f t="shared" si="14"/>
        <v>11388.533999999998</v>
      </c>
      <c r="O126" s="15">
        <f t="shared" si="15"/>
        <v>1231.1453333333334</v>
      </c>
      <c r="P126" s="16">
        <f t="shared" si="16"/>
        <v>10157.388666666664</v>
      </c>
      <c r="Q126" s="15">
        <f t="shared" si="17"/>
        <v>1231.1453333333334</v>
      </c>
    </row>
    <row r="127" spans="1:17" ht="24.75" customHeight="1" x14ac:dyDescent="0.2">
      <c r="A127" s="11" t="s">
        <v>140</v>
      </c>
      <c r="B127" s="12">
        <v>18467.43</v>
      </c>
      <c r="C127" s="13">
        <v>45016</v>
      </c>
      <c r="D127" s="14">
        <v>180</v>
      </c>
      <c r="E127" s="15">
        <f t="shared" si="13"/>
        <v>102.59683333333334</v>
      </c>
      <c r="F127" s="20">
        <v>4035.7114999999999</v>
      </c>
      <c r="G127" s="17">
        <v>304.58199999999994</v>
      </c>
      <c r="H127" s="16">
        <v>15081.97</v>
      </c>
      <c r="I127" s="15">
        <f t="shared" si="22"/>
        <v>1231.162</v>
      </c>
      <c r="J127" s="16">
        <f t="shared" si="18"/>
        <v>13850.807999999999</v>
      </c>
      <c r="K127" s="15">
        <f t="shared" si="20"/>
        <v>1231.162</v>
      </c>
      <c r="L127" s="16">
        <f t="shared" si="19"/>
        <v>12619.645999999999</v>
      </c>
      <c r="M127" s="15">
        <f t="shared" si="21"/>
        <v>1231.162</v>
      </c>
      <c r="N127" s="16">
        <f t="shared" si="14"/>
        <v>11388.483999999999</v>
      </c>
      <c r="O127" s="15">
        <f t="shared" si="15"/>
        <v>1231.162</v>
      </c>
      <c r="P127" s="16">
        <f t="shared" si="16"/>
        <v>10157.321999999998</v>
      </c>
      <c r="Q127" s="15">
        <f t="shared" si="17"/>
        <v>1231.162</v>
      </c>
    </row>
    <row r="128" spans="1:17" ht="24.75" customHeight="1" x14ac:dyDescent="0.2">
      <c r="A128" s="11" t="s">
        <v>141</v>
      </c>
      <c r="B128" s="12">
        <v>18468.099999999999</v>
      </c>
      <c r="C128" s="13">
        <v>45016</v>
      </c>
      <c r="D128" s="14">
        <v>180</v>
      </c>
      <c r="E128" s="15">
        <f t="shared" si="13"/>
        <v>102.60055555555554</v>
      </c>
      <c r="F128" s="20">
        <v>3858.2144999999996</v>
      </c>
      <c r="G128" s="17">
        <v>291.18599999999998</v>
      </c>
      <c r="H128" s="16">
        <v>15081.96</v>
      </c>
      <c r="I128" s="15">
        <f t="shared" si="22"/>
        <v>1231.2066666666665</v>
      </c>
      <c r="J128" s="16">
        <f t="shared" si="18"/>
        <v>13850.753333333332</v>
      </c>
      <c r="K128" s="15">
        <f t="shared" si="20"/>
        <v>1231.2066666666665</v>
      </c>
      <c r="L128" s="16">
        <f t="shared" si="19"/>
        <v>12619.546666666665</v>
      </c>
      <c r="M128" s="15">
        <f t="shared" si="21"/>
        <v>1231.2066666666665</v>
      </c>
      <c r="N128" s="16">
        <f t="shared" si="14"/>
        <v>11388.339999999998</v>
      </c>
      <c r="O128" s="15">
        <f t="shared" si="15"/>
        <v>1231.2066666666665</v>
      </c>
      <c r="P128" s="16">
        <f t="shared" si="16"/>
        <v>10157.133333333331</v>
      </c>
      <c r="Q128" s="15">
        <f t="shared" si="17"/>
        <v>1231.2066666666665</v>
      </c>
    </row>
    <row r="129" spans="1:17" ht="24.75" customHeight="1" x14ac:dyDescent="0.2">
      <c r="A129" s="11" t="s">
        <v>142</v>
      </c>
      <c r="B129" s="12">
        <v>18467.97</v>
      </c>
      <c r="C129" s="13">
        <v>45016</v>
      </c>
      <c r="D129" s="14">
        <v>180</v>
      </c>
      <c r="E129" s="15">
        <f t="shared" si="13"/>
        <v>102.59983333333334</v>
      </c>
      <c r="F129" s="20">
        <v>9283.4269999999997</v>
      </c>
      <c r="G129" s="17">
        <v>700.63600000000008</v>
      </c>
      <c r="H129" s="16">
        <v>15081.96</v>
      </c>
      <c r="I129" s="15">
        <f t="shared" si="22"/>
        <v>1231.1980000000001</v>
      </c>
      <c r="J129" s="16">
        <f t="shared" si="18"/>
        <v>13850.761999999999</v>
      </c>
      <c r="K129" s="15">
        <f t="shared" si="20"/>
        <v>1231.1980000000001</v>
      </c>
      <c r="L129" s="16">
        <f t="shared" si="19"/>
        <v>12619.563999999998</v>
      </c>
      <c r="M129" s="15">
        <f t="shared" si="21"/>
        <v>1231.1980000000001</v>
      </c>
      <c r="N129" s="16">
        <f t="shared" si="14"/>
        <v>11388.365999999998</v>
      </c>
      <c r="O129" s="15">
        <f t="shared" si="15"/>
        <v>1231.1980000000001</v>
      </c>
      <c r="P129" s="16">
        <f t="shared" si="16"/>
        <v>10157.167999999998</v>
      </c>
      <c r="Q129" s="15">
        <f t="shared" si="17"/>
        <v>1231.1980000000001</v>
      </c>
    </row>
    <row r="130" spans="1:17" ht="24.75" customHeight="1" x14ac:dyDescent="0.2">
      <c r="A130" s="11" t="s">
        <v>143</v>
      </c>
      <c r="B130" s="12">
        <v>18467.93</v>
      </c>
      <c r="C130" s="13">
        <v>45016</v>
      </c>
      <c r="D130" s="14">
        <v>180</v>
      </c>
      <c r="E130" s="15">
        <f t="shared" si="13"/>
        <v>102.59961111111112</v>
      </c>
      <c r="F130" s="20">
        <v>8649.1318333333329</v>
      </c>
      <c r="G130" s="17">
        <v>652.7646666666667</v>
      </c>
      <c r="H130" s="16">
        <v>15081.96</v>
      </c>
      <c r="I130" s="15">
        <f t="shared" si="22"/>
        <v>1231.1953333333333</v>
      </c>
      <c r="J130" s="16">
        <f t="shared" si="18"/>
        <v>13850.764666666666</v>
      </c>
      <c r="K130" s="15">
        <f t="shared" si="20"/>
        <v>1231.1953333333333</v>
      </c>
      <c r="L130" s="16">
        <f t="shared" si="19"/>
        <v>12619.569333333333</v>
      </c>
      <c r="M130" s="15">
        <f t="shared" si="21"/>
        <v>1231.1953333333333</v>
      </c>
      <c r="N130" s="16">
        <f t="shared" si="14"/>
        <v>11388.374</v>
      </c>
      <c r="O130" s="15">
        <f t="shared" si="15"/>
        <v>1231.1953333333333</v>
      </c>
      <c r="P130" s="16">
        <f t="shared" si="16"/>
        <v>10157.178666666667</v>
      </c>
      <c r="Q130" s="15">
        <f t="shared" si="17"/>
        <v>1231.1953333333333</v>
      </c>
    </row>
    <row r="131" spans="1:17" ht="24.75" customHeight="1" x14ac:dyDescent="0.2">
      <c r="A131" s="11" t="s">
        <v>144</v>
      </c>
      <c r="B131" s="12">
        <v>17514.599999999999</v>
      </c>
      <c r="C131" s="13">
        <v>45244</v>
      </c>
      <c r="D131" s="14">
        <v>180</v>
      </c>
      <c r="E131" s="15">
        <f t="shared" si="13"/>
        <v>97.303333333333327</v>
      </c>
      <c r="F131" s="20">
        <v>8967.7237222222211</v>
      </c>
      <c r="G131" s="17">
        <v>644.38733333333334</v>
      </c>
      <c r="H131" s="16">
        <v>15081.97</v>
      </c>
      <c r="I131" s="15">
        <f t="shared" si="22"/>
        <v>1167.6399999999999</v>
      </c>
      <c r="J131" s="16">
        <f t="shared" si="18"/>
        <v>13914.33</v>
      </c>
      <c r="K131" s="15">
        <f t="shared" si="20"/>
        <v>1167.6399999999999</v>
      </c>
      <c r="L131" s="16">
        <f t="shared" si="19"/>
        <v>12746.69</v>
      </c>
      <c r="M131" s="15">
        <f t="shared" si="21"/>
        <v>1167.6399999999999</v>
      </c>
      <c r="N131" s="16">
        <f t="shared" si="14"/>
        <v>11579.050000000001</v>
      </c>
      <c r="O131" s="15">
        <f t="shared" si="15"/>
        <v>1167.6399999999999</v>
      </c>
      <c r="P131" s="16">
        <f t="shared" si="16"/>
        <v>10411.410000000002</v>
      </c>
      <c r="Q131" s="15">
        <f t="shared" si="17"/>
        <v>1167.6399999999999</v>
      </c>
    </row>
    <row r="132" spans="1:17" ht="24.75" customHeight="1" x14ac:dyDescent="0.2">
      <c r="A132" s="11" t="s">
        <v>145</v>
      </c>
      <c r="B132" s="12">
        <v>38595.18</v>
      </c>
      <c r="C132" s="13">
        <v>45138</v>
      </c>
      <c r="D132" s="14">
        <v>180</v>
      </c>
      <c r="E132" s="15">
        <f t="shared" si="13"/>
        <v>214.41766666666666</v>
      </c>
      <c r="F132" s="20">
        <v>9266.5228333333325</v>
      </c>
      <c r="G132" s="17">
        <v>682.19799999999998</v>
      </c>
      <c r="H132" s="16">
        <v>32377.05</v>
      </c>
      <c r="I132" s="15">
        <f t="shared" si="22"/>
        <v>2573.0119999999997</v>
      </c>
      <c r="J132" s="16">
        <f t="shared" si="18"/>
        <v>29804.038</v>
      </c>
      <c r="K132" s="15">
        <f t="shared" si="20"/>
        <v>2573.0119999999997</v>
      </c>
      <c r="L132" s="16">
        <f t="shared" si="19"/>
        <v>27231.026000000002</v>
      </c>
      <c r="M132" s="15">
        <f t="shared" si="21"/>
        <v>2573.0119999999997</v>
      </c>
      <c r="N132" s="16">
        <f t="shared" si="14"/>
        <v>24658.014000000003</v>
      </c>
      <c r="O132" s="15">
        <f t="shared" si="15"/>
        <v>2573.0119999999997</v>
      </c>
      <c r="P132" s="16">
        <f t="shared" si="16"/>
        <v>22085.002000000004</v>
      </c>
      <c r="Q132" s="15">
        <f t="shared" si="17"/>
        <v>2573.0119999999997</v>
      </c>
    </row>
    <row r="133" spans="1:17" ht="24.75" customHeight="1" x14ac:dyDescent="0.2">
      <c r="A133" s="11" t="s">
        <v>146</v>
      </c>
      <c r="B133" s="12">
        <v>17628.25</v>
      </c>
      <c r="C133" s="13">
        <v>45204</v>
      </c>
      <c r="D133" s="14">
        <v>180</v>
      </c>
      <c r="E133" s="15">
        <f t="shared" ref="E133:E196" si="23">B133/D133</f>
        <v>97.93472222222222</v>
      </c>
      <c r="F133" s="20">
        <v>9374.1029999999992</v>
      </c>
      <c r="G133" s="17">
        <v>677.64599999999996</v>
      </c>
      <c r="H133" s="16">
        <v>15081.97</v>
      </c>
      <c r="I133" s="15">
        <f t="shared" si="22"/>
        <v>1175.2166666666667</v>
      </c>
      <c r="J133" s="16">
        <f t="shared" si="18"/>
        <v>13906.753333333332</v>
      </c>
      <c r="K133" s="15">
        <f t="shared" si="20"/>
        <v>1175.2166666666667</v>
      </c>
      <c r="L133" s="16">
        <f t="shared" si="19"/>
        <v>12731.536666666665</v>
      </c>
      <c r="M133" s="15">
        <f t="shared" si="21"/>
        <v>1175.2166666666667</v>
      </c>
      <c r="N133" s="16">
        <f t="shared" ref="N133:N196" si="24">L133-M133</f>
        <v>11556.319999999998</v>
      </c>
      <c r="O133" s="15">
        <f t="shared" ref="O133:O196" si="25">M133</f>
        <v>1175.2166666666667</v>
      </c>
      <c r="P133" s="16">
        <f t="shared" ref="P133:P196" si="26">N133-O133</f>
        <v>10381.103333333331</v>
      </c>
      <c r="Q133" s="15">
        <f t="shared" ref="Q133:Q196" si="27">O133</f>
        <v>1175.2166666666667</v>
      </c>
    </row>
    <row r="134" spans="1:17" ht="24.75" customHeight="1" x14ac:dyDescent="0.2">
      <c r="A134" s="11" t="s">
        <v>147</v>
      </c>
      <c r="B134" s="12">
        <v>18593.95</v>
      </c>
      <c r="C134" s="13">
        <v>44963</v>
      </c>
      <c r="D134" s="14">
        <v>180</v>
      </c>
      <c r="E134" s="15">
        <f t="shared" si="23"/>
        <v>103.29972222222223</v>
      </c>
      <c r="F134" s="20">
        <v>8520.0271111111106</v>
      </c>
      <c r="G134" s="17">
        <v>647.09066666666672</v>
      </c>
      <c r="H134" s="16">
        <v>15081.97</v>
      </c>
      <c r="I134" s="15">
        <f t="shared" si="22"/>
        <v>1239.5966666666668</v>
      </c>
      <c r="J134" s="16">
        <f t="shared" ref="J134:J197" si="28">H134-I134</f>
        <v>13842.373333333333</v>
      </c>
      <c r="K134" s="15">
        <f t="shared" si="20"/>
        <v>1239.5966666666668</v>
      </c>
      <c r="L134" s="16">
        <f t="shared" ref="L134:L197" si="29">J134-K134</f>
        <v>12602.776666666667</v>
      </c>
      <c r="M134" s="15">
        <f t="shared" si="21"/>
        <v>1239.5966666666668</v>
      </c>
      <c r="N134" s="16">
        <f t="shared" si="24"/>
        <v>11363.18</v>
      </c>
      <c r="O134" s="15">
        <f t="shared" si="25"/>
        <v>1239.5966666666668</v>
      </c>
      <c r="P134" s="16">
        <f t="shared" si="26"/>
        <v>10123.583333333334</v>
      </c>
      <c r="Q134" s="15">
        <f t="shared" si="27"/>
        <v>1239.5966666666668</v>
      </c>
    </row>
    <row r="135" spans="1:17" ht="24.75" customHeight="1" x14ac:dyDescent="0.2">
      <c r="A135" s="11" t="s">
        <v>148</v>
      </c>
      <c r="B135" s="12">
        <v>98393.39</v>
      </c>
      <c r="C135" s="13">
        <v>45204</v>
      </c>
      <c r="D135" s="14">
        <v>180</v>
      </c>
      <c r="E135" s="15">
        <f t="shared" si="23"/>
        <v>546.62994444444439</v>
      </c>
      <c r="F135" s="20">
        <v>13679.377555555557</v>
      </c>
      <c r="G135" s="17">
        <v>988.87066666666658</v>
      </c>
      <c r="H135" s="22">
        <v>84180.33</v>
      </c>
      <c r="I135" s="15">
        <f t="shared" si="22"/>
        <v>6559.5593333333327</v>
      </c>
      <c r="J135" s="16">
        <f t="shared" si="28"/>
        <v>77620.770666666664</v>
      </c>
      <c r="K135" s="15">
        <f t="shared" si="20"/>
        <v>6559.5593333333327</v>
      </c>
      <c r="L135" s="16">
        <f t="shared" si="29"/>
        <v>71061.211333333325</v>
      </c>
      <c r="M135" s="15">
        <f t="shared" si="21"/>
        <v>6559.5593333333327</v>
      </c>
      <c r="N135" s="16">
        <f t="shared" si="24"/>
        <v>64501.651999999995</v>
      </c>
      <c r="O135" s="15">
        <f t="shared" si="25"/>
        <v>6559.5593333333327</v>
      </c>
      <c r="P135" s="16">
        <f t="shared" si="26"/>
        <v>57942.092666666664</v>
      </c>
      <c r="Q135" s="15">
        <f t="shared" si="27"/>
        <v>6559.5593333333327</v>
      </c>
    </row>
    <row r="136" spans="1:17" ht="24.75" customHeight="1" x14ac:dyDescent="0.2">
      <c r="A136" s="11" t="s">
        <v>149</v>
      </c>
      <c r="B136" s="12">
        <v>18594.2</v>
      </c>
      <c r="C136" s="13">
        <v>44963</v>
      </c>
      <c r="D136" s="14">
        <v>180</v>
      </c>
      <c r="E136" s="15">
        <f t="shared" si="23"/>
        <v>103.30111111111111</v>
      </c>
      <c r="F136" s="20">
        <v>8331.3487777777773</v>
      </c>
      <c r="G136" s="17">
        <v>632.76066666666657</v>
      </c>
      <c r="H136" s="16">
        <v>15081.97</v>
      </c>
      <c r="I136" s="15">
        <f t="shared" si="22"/>
        <v>1239.6133333333332</v>
      </c>
      <c r="J136" s="16">
        <f t="shared" si="28"/>
        <v>13842.356666666667</v>
      </c>
      <c r="K136" s="15">
        <f t="shared" si="20"/>
        <v>1239.6133333333332</v>
      </c>
      <c r="L136" s="16">
        <f t="shared" si="29"/>
        <v>12602.743333333334</v>
      </c>
      <c r="M136" s="15">
        <f t="shared" si="21"/>
        <v>1239.6133333333332</v>
      </c>
      <c r="N136" s="16">
        <f t="shared" si="24"/>
        <v>11363.130000000001</v>
      </c>
      <c r="O136" s="15">
        <f t="shared" si="25"/>
        <v>1239.6133333333332</v>
      </c>
      <c r="P136" s="16">
        <f t="shared" si="26"/>
        <v>10123.516666666668</v>
      </c>
      <c r="Q136" s="15">
        <f t="shared" si="27"/>
        <v>1239.6133333333332</v>
      </c>
    </row>
    <row r="137" spans="1:17" ht="24.75" customHeight="1" x14ac:dyDescent="0.2">
      <c r="A137" s="11" t="s">
        <v>150</v>
      </c>
      <c r="B137" s="12">
        <v>17743.47</v>
      </c>
      <c r="C137" s="13">
        <v>45177</v>
      </c>
      <c r="D137" s="14">
        <v>180</v>
      </c>
      <c r="E137" s="15">
        <f t="shared" si="23"/>
        <v>98.574833333333345</v>
      </c>
      <c r="F137" s="20">
        <v>11094.700833333332</v>
      </c>
      <c r="G137" s="17">
        <v>806.88733333333334</v>
      </c>
      <c r="H137" s="16">
        <v>15081.97</v>
      </c>
      <c r="I137" s="15">
        <f t="shared" si="22"/>
        <v>1182.8980000000001</v>
      </c>
      <c r="J137" s="16">
        <f t="shared" si="28"/>
        <v>13899.072</v>
      </c>
      <c r="K137" s="15">
        <f t="shared" si="20"/>
        <v>1182.8980000000001</v>
      </c>
      <c r="L137" s="16">
        <f t="shared" si="29"/>
        <v>12716.173999999999</v>
      </c>
      <c r="M137" s="15">
        <f t="shared" si="21"/>
        <v>1182.8980000000001</v>
      </c>
      <c r="N137" s="16">
        <f t="shared" si="24"/>
        <v>11533.275999999998</v>
      </c>
      <c r="O137" s="15">
        <f t="shared" si="25"/>
        <v>1182.8980000000001</v>
      </c>
      <c r="P137" s="16">
        <f t="shared" si="26"/>
        <v>10350.377999999997</v>
      </c>
      <c r="Q137" s="15">
        <f t="shared" si="27"/>
        <v>1182.8980000000001</v>
      </c>
    </row>
    <row r="138" spans="1:17" ht="24.75" customHeight="1" x14ac:dyDescent="0.2">
      <c r="A138" s="11" t="s">
        <v>151</v>
      </c>
      <c r="B138" s="12">
        <v>17743.36</v>
      </c>
      <c r="C138" s="13">
        <v>45177</v>
      </c>
      <c r="D138" s="14">
        <v>180</v>
      </c>
      <c r="E138" s="15">
        <f t="shared" si="23"/>
        <v>98.574222222222232</v>
      </c>
      <c r="F138" s="20">
        <v>8316.3666666666668</v>
      </c>
      <c r="G138" s="17">
        <v>604.8266666666666</v>
      </c>
      <c r="H138" s="16">
        <v>15081.97</v>
      </c>
      <c r="I138" s="15">
        <f t="shared" si="22"/>
        <v>1182.8906666666667</v>
      </c>
      <c r="J138" s="16">
        <f t="shared" si="28"/>
        <v>13899.079333333333</v>
      </c>
      <c r="K138" s="15">
        <f t="shared" si="20"/>
        <v>1182.8906666666667</v>
      </c>
      <c r="L138" s="16">
        <f t="shared" si="29"/>
        <v>12716.188666666667</v>
      </c>
      <c r="M138" s="15">
        <f t="shared" si="21"/>
        <v>1182.8906666666667</v>
      </c>
      <c r="N138" s="16">
        <f t="shared" si="24"/>
        <v>11533.298000000001</v>
      </c>
      <c r="O138" s="15">
        <f t="shared" si="25"/>
        <v>1182.8906666666667</v>
      </c>
      <c r="P138" s="16">
        <f t="shared" si="26"/>
        <v>10350.407333333334</v>
      </c>
      <c r="Q138" s="15">
        <f t="shared" si="27"/>
        <v>1182.8906666666667</v>
      </c>
    </row>
    <row r="139" spans="1:17" ht="24.75" customHeight="1" x14ac:dyDescent="0.2">
      <c r="A139" s="11" t="s">
        <v>152</v>
      </c>
      <c r="B139" s="12">
        <v>2085745.93</v>
      </c>
      <c r="C139" s="13">
        <v>44986</v>
      </c>
      <c r="D139" s="14">
        <v>180</v>
      </c>
      <c r="E139" s="15">
        <f t="shared" si="23"/>
        <v>11587.477388888889</v>
      </c>
      <c r="F139" s="20">
        <v>132500.03</v>
      </c>
      <c r="G139" s="17">
        <v>10000</v>
      </c>
      <c r="H139" s="16">
        <v>1703360.66</v>
      </c>
      <c r="I139" s="15">
        <f t="shared" si="22"/>
        <v>139049.72866666666</v>
      </c>
      <c r="J139" s="16">
        <f t="shared" si="28"/>
        <v>1564310.9313333333</v>
      </c>
      <c r="K139" s="15">
        <f t="shared" si="20"/>
        <v>139049.72866666666</v>
      </c>
      <c r="L139" s="16">
        <f t="shared" si="29"/>
        <v>1425261.2026666666</v>
      </c>
      <c r="M139" s="15">
        <f t="shared" si="21"/>
        <v>139049.72866666666</v>
      </c>
      <c r="N139" s="16">
        <f t="shared" si="24"/>
        <v>1286211.4739999999</v>
      </c>
      <c r="O139" s="15">
        <f t="shared" si="25"/>
        <v>139049.72866666666</v>
      </c>
      <c r="P139" s="16">
        <f t="shared" si="26"/>
        <v>1147161.7453333333</v>
      </c>
      <c r="Q139" s="15">
        <f t="shared" si="27"/>
        <v>139049.72866666666</v>
      </c>
    </row>
    <row r="140" spans="1:17" ht="24.75" customHeight="1" x14ac:dyDescent="0.2">
      <c r="A140" s="11" t="s">
        <v>153</v>
      </c>
      <c r="B140" s="12">
        <v>5844301.8499999996</v>
      </c>
      <c r="C140" s="13">
        <v>45139</v>
      </c>
      <c r="D140" s="14">
        <v>180</v>
      </c>
      <c r="E140" s="15">
        <f t="shared" si="23"/>
        <v>32468.343611111108</v>
      </c>
      <c r="F140" s="20">
        <v>399593.46066666662</v>
      </c>
      <c r="G140" s="17">
        <v>26930.52</v>
      </c>
      <c r="H140" s="16">
        <v>4956147.54</v>
      </c>
      <c r="I140" s="15">
        <f t="shared" si="22"/>
        <v>389620.12333333329</v>
      </c>
      <c r="J140" s="16">
        <f t="shared" si="28"/>
        <v>4566527.416666667</v>
      </c>
      <c r="K140" s="15">
        <f t="shared" si="20"/>
        <v>389620.12333333329</v>
      </c>
      <c r="L140" s="16">
        <f t="shared" si="29"/>
        <v>4176907.2933333339</v>
      </c>
      <c r="M140" s="15">
        <f t="shared" si="21"/>
        <v>389620.12333333329</v>
      </c>
      <c r="N140" s="16">
        <f t="shared" si="24"/>
        <v>3787287.1700000009</v>
      </c>
      <c r="O140" s="15">
        <f t="shared" si="25"/>
        <v>389620.12333333329</v>
      </c>
      <c r="P140" s="16">
        <f t="shared" si="26"/>
        <v>3397667.0466666678</v>
      </c>
      <c r="Q140" s="15">
        <f t="shared" si="27"/>
        <v>389620.12333333329</v>
      </c>
    </row>
    <row r="141" spans="1:17" ht="24.75" customHeight="1" x14ac:dyDescent="0.2">
      <c r="A141" s="11" t="s">
        <v>154</v>
      </c>
      <c r="B141" s="12">
        <v>1240155.8999999999</v>
      </c>
      <c r="C141" s="13">
        <v>45139</v>
      </c>
      <c r="D141" s="14">
        <v>180</v>
      </c>
      <c r="E141" s="15">
        <f t="shared" si="23"/>
        <v>6889.7549999999992</v>
      </c>
      <c r="F141" s="20">
        <v>911.10777777777787</v>
      </c>
      <c r="G141" s="17">
        <v>66.67</v>
      </c>
      <c r="H141" s="16">
        <v>1047131.15</v>
      </c>
      <c r="I141" s="15">
        <f t="shared" si="22"/>
        <v>82677.06</v>
      </c>
      <c r="J141" s="16">
        <f t="shared" si="28"/>
        <v>964454.09000000008</v>
      </c>
      <c r="K141" s="15">
        <f t="shared" si="20"/>
        <v>82677.06</v>
      </c>
      <c r="L141" s="16">
        <f t="shared" si="29"/>
        <v>881777.03</v>
      </c>
      <c r="M141" s="15">
        <f t="shared" si="21"/>
        <v>82677.06</v>
      </c>
      <c r="N141" s="16">
        <f t="shared" si="24"/>
        <v>799099.97</v>
      </c>
      <c r="O141" s="15">
        <f t="shared" si="25"/>
        <v>82677.06</v>
      </c>
      <c r="P141" s="16">
        <f t="shared" si="26"/>
        <v>716422.90999999992</v>
      </c>
      <c r="Q141" s="15">
        <f t="shared" si="27"/>
        <v>82677.06</v>
      </c>
    </row>
    <row r="142" spans="1:17" ht="24.75" customHeight="1" x14ac:dyDescent="0.2">
      <c r="A142" s="11" t="s">
        <v>155</v>
      </c>
      <c r="B142" s="12">
        <v>137460.72</v>
      </c>
      <c r="C142" s="13">
        <v>45139</v>
      </c>
      <c r="D142" s="14">
        <v>180</v>
      </c>
      <c r="E142" s="15">
        <f t="shared" si="23"/>
        <v>763.67066666666665</v>
      </c>
      <c r="F142" s="20">
        <v>911.1111111111112</v>
      </c>
      <c r="G142" s="17">
        <v>66.666666666666657</v>
      </c>
      <c r="H142" s="16">
        <v>116065.57</v>
      </c>
      <c r="I142" s="15">
        <f t="shared" si="22"/>
        <v>9164.0479999999989</v>
      </c>
      <c r="J142" s="16">
        <f t="shared" si="28"/>
        <v>106901.52200000001</v>
      </c>
      <c r="K142" s="15">
        <f t="shared" si="20"/>
        <v>9164.0479999999989</v>
      </c>
      <c r="L142" s="16">
        <f t="shared" si="29"/>
        <v>97737.474000000017</v>
      </c>
      <c r="M142" s="15">
        <f t="shared" si="21"/>
        <v>9164.0479999999989</v>
      </c>
      <c r="N142" s="16">
        <f t="shared" si="24"/>
        <v>88573.426000000021</v>
      </c>
      <c r="O142" s="15">
        <f t="shared" si="25"/>
        <v>9164.0479999999989</v>
      </c>
      <c r="P142" s="16">
        <f t="shared" si="26"/>
        <v>79409.378000000026</v>
      </c>
      <c r="Q142" s="15">
        <f t="shared" si="27"/>
        <v>9164.0479999999989</v>
      </c>
    </row>
    <row r="143" spans="1:17" ht="24.75" customHeight="1" x14ac:dyDescent="0.2">
      <c r="A143" s="11" t="s">
        <v>156</v>
      </c>
      <c r="B143" s="12">
        <v>1913868.54</v>
      </c>
      <c r="C143" s="13">
        <v>45065</v>
      </c>
      <c r="D143" s="14">
        <v>180</v>
      </c>
      <c r="E143" s="15">
        <f t="shared" si="23"/>
        <v>10632.603000000001</v>
      </c>
      <c r="F143" s="20">
        <v>894.44444444444446</v>
      </c>
      <c r="G143" s="17">
        <v>66.666666666666657</v>
      </c>
      <c r="H143" s="16">
        <v>1584098.35</v>
      </c>
      <c r="I143" s="15">
        <f t="shared" si="22"/>
        <v>127591.236</v>
      </c>
      <c r="J143" s="16">
        <f t="shared" si="28"/>
        <v>1456507.1140000001</v>
      </c>
      <c r="K143" s="15">
        <f t="shared" ref="K143:K198" si="30">I143</f>
        <v>127591.236</v>
      </c>
      <c r="L143" s="16">
        <f t="shared" si="29"/>
        <v>1328915.878</v>
      </c>
      <c r="M143" s="15">
        <f t="shared" ref="M143:M198" si="31">K143</f>
        <v>127591.236</v>
      </c>
      <c r="N143" s="16">
        <f t="shared" si="24"/>
        <v>1201324.642</v>
      </c>
      <c r="O143" s="15">
        <f t="shared" si="25"/>
        <v>127591.236</v>
      </c>
      <c r="P143" s="16">
        <f t="shared" si="26"/>
        <v>1073733.406</v>
      </c>
      <c r="Q143" s="15">
        <f t="shared" si="27"/>
        <v>127591.236</v>
      </c>
    </row>
    <row r="144" spans="1:17" ht="24.75" customHeight="1" x14ac:dyDescent="0.2">
      <c r="A144" s="11" t="s">
        <v>157</v>
      </c>
      <c r="B144" s="12">
        <v>1240155.8999999999</v>
      </c>
      <c r="C144" s="13">
        <v>45104</v>
      </c>
      <c r="D144" s="14">
        <v>180</v>
      </c>
      <c r="E144" s="15">
        <f t="shared" si="23"/>
        <v>6889.7549999999992</v>
      </c>
      <c r="F144" s="20">
        <v>900</v>
      </c>
      <c r="G144" s="17">
        <v>66.666666666666657</v>
      </c>
      <c r="H144" s="16">
        <v>1064180.33</v>
      </c>
      <c r="I144" s="15">
        <f t="shared" si="22"/>
        <v>82677.06</v>
      </c>
      <c r="J144" s="16">
        <f t="shared" si="28"/>
        <v>981503.27</v>
      </c>
      <c r="K144" s="15">
        <f t="shared" si="30"/>
        <v>82677.06</v>
      </c>
      <c r="L144" s="16">
        <f t="shared" si="29"/>
        <v>898826.21</v>
      </c>
      <c r="M144" s="15">
        <f t="shared" si="31"/>
        <v>82677.06</v>
      </c>
      <c r="N144" s="16">
        <f t="shared" si="24"/>
        <v>816149.14999999991</v>
      </c>
      <c r="O144" s="15">
        <f t="shared" si="25"/>
        <v>82677.06</v>
      </c>
      <c r="P144" s="16">
        <f t="shared" si="26"/>
        <v>733472.08999999985</v>
      </c>
      <c r="Q144" s="15">
        <f t="shared" si="27"/>
        <v>82677.06</v>
      </c>
    </row>
    <row r="145" spans="1:17" ht="24.75" customHeight="1" x14ac:dyDescent="0.2">
      <c r="A145" s="11" t="s">
        <v>158</v>
      </c>
      <c r="B145" s="12">
        <v>1408778.27</v>
      </c>
      <c r="C145" s="13">
        <v>45139</v>
      </c>
      <c r="D145" s="14">
        <v>180</v>
      </c>
      <c r="E145" s="15">
        <f t="shared" si="23"/>
        <v>7826.5459444444441</v>
      </c>
      <c r="F145" s="20">
        <v>911.1111111111112</v>
      </c>
      <c r="G145" s="17">
        <v>66.666666666666657</v>
      </c>
      <c r="H145" s="16">
        <v>1189508.2</v>
      </c>
      <c r="I145" s="15">
        <f t="shared" si="22"/>
        <v>93918.551333333337</v>
      </c>
      <c r="J145" s="16">
        <f t="shared" si="28"/>
        <v>1095589.6486666666</v>
      </c>
      <c r="K145" s="15">
        <f t="shared" si="30"/>
        <v>93918.551333333337</v>
      </c>
      <c r="L145" s="16">
        <f t="shared" si="29"/>
        <v>1001671.0973333332</v>
      </c>
      <c r="M145" s="15">
        <f t="shared" si="31"/>
        <v>93918.551333333337</v>
      </c>
      <c r="N145" s="16">
        <f t="shared" si="24"/>
        <v>907752.54599999986</v>
      </c>
      <c r="O145" s="15">
        <f t="shared" si="25"/>
        <v>93918.551333333337</v>
      </c>
      <c r="P145" s="16">
        <f t="shared" si="26"/>
        <v>813833.99466666649</v>
      </c>
      <c r="Q145" s="15">
        <f t="shared" si="27"/>
        <v>93918.551333333337</v>
      </c>
    </row>
    <row r="146" spans="1:17" ht="24.75" customHeight="1" x14ac:dyDescent="0.2">
      <c r="A146" s="11" t="s">
        <v>159</v>
      </c>
      <c r="B146" s="12">
        <v>580130.85</v>
      </c>
      <c r="C146" s="13">
        <v>45139</v>
      </c>
      <c r="D146" s="14">
        <v>180</v>
      </c>
      <c r="E146" s="15">
        <f t="shared" si="23"/>
        <v>3222.9491666666663</v>
      </c>
      <c r="F146" s="20">
        <v>911.1111111111112</v>
      </c>
      <c r="G146" s="17">
        <v>66.666666666666657</v>
      </c>
      <c r="H146" s="16">
        <v>489836.07</v>
      </c>
      <c r="I146" s="15">
        <f t="shared" ref="I146:I198" si="32">E146*12</f>
        <v>38675.39</v>
      </c>
      <c r="J146" s="16">
        <f t="shared" si="28"/>
        <v>451160.68</v>
      </c>
      <c r="K146" s="15">
        <f t="shared" si="30"/>
        <v>38675.39</v>
      </c>
      <c r="L146" s="16">
        <f t="shared" si="29"/>
        <v>412485.29</v>
      </c>
      <c r="M146" s="15">
        <f t="shared" si="31"/>
        <v>38675.39</v>
      </c>
      <c r="N146" s="16">
        <f t="shared" si="24"/>
        <v>373809.89999999997</v>
      </c>
      <c r="O146" s="15">
        <f t="shared" si="25"/>
        <v>38675.39</v>
      </c>
      <c r="P146" s="16">
        <f t="shared" si="26"/>
        <v>335134.50999999995</v>
      </c>
      <c r="Q146" s="15">
        <f t="shared" si="27"/>
        <v>38675.39</v>
      </c>
    </row>
    <row r="147" spans="1:17" ht="24.75" customHeight="1" x14ac:dyDescent="0.2">
      <c r="A147" s="11" t="s">
        <v>160</v>
      </c>
      <c r="B147" s="12">
        <v>1430038.09</v>
      </c>
      <c r="C147" s="13">
        <v>45139</v>
      </c>
      <c r="D147" s="14">
        <v>180</v>
      </c>
      <c r="E147" s="15">
        <f t="shared" si="23"/>
        <v>7944.6560555555561</v>
      </c>
      <c r="F147" s="20">
        <v>911.1111111111112</v>
      </c>
      <c r="G147" s="17">
        <v>66.666666666666657</v>
      </c>
      <c r="H147" s="16">
        <v>1207459.02</v>
      </c>
      <c r="I147" s="15">
        <f t="shared" si="32"/>
        <v>95335.872666666677</v>
      </c>
      <c r="J147" s="16">
        <f t="shared" si="28"/>
        <v>1112123.1473333333</v>
      </c>
      <c r="K147" s="15">
        <f t="shared" si="30"/>
        <v>95335.872666666677</v>
      </c>
      <c r="L147" s="16">
        <f t="shared" si="29"/>
        <v>1016787.2746666666</v>
      </c>
      <c r="M147" s="15">
        <f t="shared" si="31"/>
        <v>95335.872666666677</v>
      </c>
      <c r="N147" s="16">
        <f t="shared" si="24"/>
        <v>921451.402</v>
      </c>
      <c r="O147" s="15">
        <f t="shared" si="25"/>
        <v>95335.872666666677</v>
      </c>
      <c r="P147" s="16">
        <f t="shared" si="26"/>
        <v>826115.52933333337</v>
      </c>
      <c r="Q147" s="15">
        <f t="shared" si="27"/>
        <v>95335.872666666677</v>
      </c>
    </row>
    <row r="148" spans="1:17" ht="24.75" customHeight="1" x14ac:dyDescent="0.2">
      <c r="A148" s="11" t="s">
        <v>161</v>
      </c>
      <c r="B148" s="12">
        <v>743025.7</v>
      </c>
      <c r="C148" s="13">
        <v>45139</v>
      </c>
      <c r="D148" s="14">
        <v>180</v>
      </c>
      <c r="E148" s="15">
        <f t="shared" si="23"/>
        <v>4127.9205555555554</v>
      </c>
      <c r="F148" s="20">
        <v>911.1111111111112</v>
      </c>
      <c r="G148" s="17">
        <v>66.666666666666657</v>
      </c>
      <c r="H148" s="16">
        <v>627377.06000000006</v>
      </c>
      <c r="I148" s="15">
        <f t="shared" si="32"/>
        <v>49535.046666666662</v>
      </c>
      <c r="J148" s="16">
        <f t="shared" si="28"/>
        <v>577842.01333333342</v>
      </c>
      <c r="K148" s="15">
        <f t="shared" si="30"/>
        <v>49535.046666666662</v>
      </c>
      <c r="L148" s="16">
        <f t="shared" si="29"/>
        <v>528306.96666666679</v>
      </c>
      <c r="M148" s="15">
        <f t="shared" si="31"/>
        <v>49535.046666666662</v>
      </c>
      <c r="N148" s="16">
        <f t="shared" si="24"/>
        <v>478771.92000000016</v>
      </c>
      <c r="O148" s="15">
        <f t="shared" si="25"/>
        <v>49535.046666666662</v>
      </c>
      <c r="P148" s="16">
        <f t="shared" si="26"/>
        <v>429236.87333333353</v>
      </c>
      <c r="Q148" s="15">
        <f t="shared" si="27"/>
        <v>49535.046666666662</v>
      </c>
    </row>
    <row r="149" spans="1:17" ht="24.75" customHeight="1" x14ac:dyDescent="0.2">
      <c r="A149" s="11" t="s">
        <v>162</v>
      </c>
      <c r="B149" s="12">
        <v>942428.51</v>
      </c>
      <c r="C149" s="13">
        <v>45170</v>
      </c>
      <c r="D149" s="14">
        <v>180</v>
      </c>
      <c r="E149" s="15">
        <f t="shared" si="23"/>
        <v>5235.7139444444447</v>
      </c>
      <c r="F149" s="20">
        <v>916.66666666666674</v>
      </c>
      <c r="G149" s="17">
        <v>66.666666666666657</v>
      </c>
      <c r="H149" s="16">
        <v>800983.6</v>
      </c>
      <c r="I149" s="15">
        <f t="shared" si="32"/>
        <v>62828.56733333334</v>
      </c>
      <c r="J149" s="16">
        <f t="shared" si="28"/>
        <v>738155.03266666667</v>
      </c>
      <c r="K149" s="15">
        <f t="shared" si="30"/>
        <v>62828.56733333334</v>
      </c>
      <c r="L149" s="16">
        <f t="shared" si="29"/>
        <v>675326.46533333336</v>
      </c>
      <c r="M149" s="15">
        <f t="shared" si="31"/>
        <v>62828.56733333334</v>
      </c>
      <c r="N149" s="16">
        <f t="shared" si="24"/>
        <v>612497.89800000004</v>
      </c>
      <c r="O149" s="15">
        <f t="shared" si="25"/>
        <v>62828.56733333334</v>
      </c>
      <c r="P149" s="16">
        <f t="shared" si="26"/>
        <v>549669.33066666673</v>
      </c>
      <c r="Q149" s="15">
        <f t="shared" si="27"/>
        <v>62828.56733333334</v>
      </c>
    </row>
    <row r="150" spans="1:17" ht="24.75" customHeight="1" x14ac:dyDescent="0.2">
      <c r="A150" s="11" t="s">
        <v>163</v>
      </c>
      <c r="B150" s="12">
        <v>1273338.52</v>
      </c>
      <c r="C150" s="13">
        <v>45261</v>
      </c>
      <c r="D150" s="14">
        <v>180</v>
      </c>
      <c r="E150" s="15">
        <f t="shared" si="23"/>
        <v>7074.1028888888886</v>
      </c>
      <c r="F150" s="20">
        <v>933.33333333333337</v>
      </c>
      <c r="G150" s="17">
        <v>66.666666666666657</v>
      </c>
      <c r="H150" s="16">
        <v>1103442.6299999999</v>
      </c>
      <c r="I150" s="15">
        <f t="shared" si="32"/>
        <v>84889.234666666656</v>
      </c>
      <c r="J150" s="16">
        <f t="shared" si="28"/>
        <v>1018553.3953333332</v>
      </c>
      <c r="K150" s="15">
        <f t="shared" si="30"/>
        <v>84889.234666666656</v>
      </c>
      <c r="L150" s="16">
        <f t="shared" si="29"/>
        <v>933664.16066666646</v>
      </c>
      <c r="M150" s="15">
        <f t="shared" si="31"/>
        <v>84889.234666666656</v>
      </c>
      <c r="N150" s="16">
        <f t="shared" si="24"/>
        <v>848774.92599999974</v>
      </c>
      <c r="O150" s="15">
        <f t="shared" si="25"/>
        <v>84889.234666666656</v>
      </c>
      <c r="P150" s="16">
        <f t="shared" si="26"/>
        <v>763885.69133333303</v>
      </c>
      <c r="Q150" s="15">
        <f t="shared" si="27"/>
        <v>84889.234666666656</v>
      </c>
    </row>
    <row r="151" spans="1:17" ht="24.75" customHeight="1" x14ac:dyDescent="0.2">
      <c r="A151" s="11" t="s">
        <v>164</v>
      </c>
      <c r="B151" s="23">
        <v>889519.92</v>
      </c>
      <c r="C151" s="13">
        <v>45287</v>
      </c>
      <c r="D151" s="14">
        <v>180</v>
      </c>
      <c r="E151" s="15">
        <f t="shared" si="23"/>
        <v>4941.7773333333334</v>
      </c>
      <c r="F151" s="20">
        <v>44836.310000000005</v>
      </c>
      <c r="G151" s="17">
        <v>3343.92</v>
      </c>
      <c r="H151" s="16">
        <v>792622.95</v>
      </c>
      <c r="I151" s="15">
        <f t="shared" si="32"/>
        <v>59301.328000000001</v>
      </c>
      <c r="J151" s="16">
        <f t="shared" si="28"/>
        <v>733321.62199999997</v>
      </c>
      <c r="K151" s="15">
        <f t="shared" si="30"/>
        <v>59301.328000000001</v>
      </c>
      <c r="L151" s="16">
        <f t="shared" si="29"/>
        <v>674020.29399999999</v>
      </c>
      <c r="M151" s="15">
        <f t="shared" si="31"/>
        <v>59301.328000000001</v>
      </c>
      <c r="N151" s="16">
        <f t="shared" si="24"/>
        <v>614718.96600000001</v>
      </c>
      <c r="O151" s="15">
        <f t="shared" si="25"/>
        <v>59301.328000000001</v>
      </c>
      <c r="P151" s="16">
        <f t="shared" si="26"/>
        <v>555417.63800000004</v>
      </c>
      <c r="Q151" s="15">
        <f t="shared" si="27"/>
        <v>59301.328000000001</v>
      </c>
    </row>
    <row r="152" spans="1:17" ht="69" customHeight="1" x14ac:dyDescent="0.2">
      <c r="A152" s="11" t="s">
        <v>165</v>
      </c>
      <c r="B152" s="12">
        <v>16250000</v>
      </c>
      <c r="C152" s="13">
        <v>45200</v>
      </c>
      <c r="D152" s="14">
        <f>240-45</f>
        <v>195</v>
      </c>
      <c r="E152" s="15">
        <f t="shared" si="23"/>
        <v>83333.333333333328</v>
      </c>
      <c r="F152" s="20">
        <v>15083333.333333334</v>
      </c>
      <c r="G152" s="17">
        <v>1000000</v>
      </c>
      <c r="H152" s="16">
        <v>14083333.333333334</v>
      </c>
      <c r="I152" s="15">
        <f t="shared" si="32"/>
        <v>1000000</v>
      </c>
      <c r="J152" s="16">
        <f t="shared" si="28"/>
        <v>13083333.333333334</v>
      </c>
      <c r="K152" s="15">
        <f t="shared" si="30"/>
        <v>1000000</v>
      </c>
      <c r="L152" s="16">
        <f t="shared" si="29"/>
        <v>12083333.333333334</v>
      </c>
      <c r="M152" s="15">
        <f t="shared" si="31"/>
        <v>1000000</v>
      </c>
      <c r="N152" s="16">
        <f t="shared" si="24"/>
        <v>11083333.333333334</v>
      </c>
      <c r="O152" s="15">
        <f t="shared" si="25"/>
        <v>1000000</v>
      </c>
      <c r="P152" s="16">
        <f t="shared" si="26"/>
        <v>10083333.333333334</v>
      </c>
      <c r="Q152" s="15">
        <f t="shared" si="27"/>
        <v>1000000</v>
      </c>
    </row>
    <row r="153" spans="1:17" ht="24.75" customHeight="1" x14ac:dyDescent="0.2">
      <c r="A153" s="11" t="s">
        <v>166</v>
      </c>
      <c r="B153" s="12">
        <v>26166666.670000002</v>
      </c>
      <c r="C153" s="13">
        <v>45200</v>
      </c>
      <c r="D153" s="14">
        <f>360-46</f>
        <v>314</v>
      </c>
      <c r="E153" s="15">
        <f t="shared" si="23"/>
        <v>83333.333343949053</v>
      </c>
      <c r="F153" s="20">
        <v>25000000.003184713</v>
      </c>
      <c r="G153" s="17">
        <v>1000000.0001273886</v>
      </c>
      <c r="H153" s="16">
        <v>24000000.003057323</v>
      </c>
      <c r="I153" s="15">
        <f t="shared" si="32"/>
        <v>1000000.0001273886</v>
      </c>
      <c r="J153" s="16">
        <f t="shared" si="28"/>
        <v>23000000.002929933</v>
      </c>
      <c r="K153" s="15">
        <f t="shared" si="30"/>
        <v>1000000.0001273886</v>
      </c>
      <c r="L153" s="16">
        <f t="shared" si="29"/>
        <v>22000000.002802543</v>
      </c>
      <c r="M153" s="15">
        <f t="shared" si="31"/>
        <v>1000000.0001273886</v>
      </c>
      <c r="N153" s="16">
        <f t="shared" si="24"/>
        <v>21000000.002675153</v>
      </c>
      <c r="O153" s="15">
        <f t="shared" si="25"/>
        <v>1000000.0001273886</v>
      </c>
      <c r="P153" s="16">
        <f t="shared" si="26"/>
        <v>20000000.002547763</v>
      </c>
      <c r="Q153" s="15">
        <f t="shared" si="27"/>
        <v>1000000.0001273886</v>
      </c>
    </row>
    <row r="154" spans="1:17" ht="18" customHeight="1" x14ac:dyDescent="0.2">
      <c r="A154" s="24" t="s">
        <v>167</v>
      </c>
      <c r="B154" s="12">
        <v>808333.33</v>
      </c>
      <c r="C154" s="13">
        <v>45200</v>
      </c>
      <c r="D154" s="14">
        <f t="shared" ref="D154:D161" si="33">240-46</f>
        <v>194</v>
      </c>
      <c r="E154" s="15">
        <f t="shared" si="23"/>
        <v>4166.6666494845358</v>
      </c>
      <c r="F154" s="20">
        <v>749999.9969072165</v>
      </c>
      <c r="G154" s="17">
        <v>49999.99979381443</v>
      </c>
      <c r="H154" s="16">
        <v>699999.99711340212</v>
      </c>
      <c r="I154" s="15">
        <f t="shared" si="32"/>
        <v>49999.99979381443</v>
      </c>
      <c r="J154" s="16">
        <f t="shared" si="28"/>
        <v>649999.99731958774</v>
      </c>
      <c r="K154" s="15">
        <f t="shared" si="30"/>
        <v>49999.99979381443</v>
      </c>
      <c r="L154" s="16">
        <f t="shared" si="29"/>
        <v>599999.99752577336</v>
      </c>
      <c r="M154" s="15">
        <f t="shared" si="31"/>
        <v>49999.99979381443</v>
      </c>
      <c r="N154" s="16">
        <f t="shared" si="24"/>
        <v>549999.99773195898</v>
      </c>
      <c r="O154" s="15">
        <f t="shared" si="25"/>
        <v>49999.99979381443</v>
      </c>
      <c r="P154" s="16">
        <f t="shared" si="26"/>
        <v>499999.99793814454</v>
      </c>
      <c r="Q154" s="15">
        <f t="shared" si="27"/>
        <v>49999.99979381443</v>
      </c>
    </row>
    <row r="155" spans="1:17" x14ac:dyDescent="0.2">
      <c r="A155" s="24" t="s">
        <v>168</v>
      </c>
      <c r="B155" s="12">
        <v>808333.33</v>
      </c>
      <c r="C155" s="13">
        <v>45200</v>
      </c>
      <c r="D155" s="14">
        <f t="shared" si="33"/>
        <v>194</v>
      </c>
      <c r="E155" s="15">
        <f t="shared" si="23"/>
        <v>4166.6666494845358</v>
      </c>
      <c r="F155" s="20">
        <v>749999.9969072165</v>
      </c>
      <c r="G155" s="17">
        <v>49999.99979381443</v>
      </c>
      <c r="H155" s="16">
        <v>699999.99711340212</v>
      </c>
      <c r="I155" s="15">
        <f t="shared" si="32"/>
        <v>49999.99979381443</v>
      </c>
      <c r="J155" s="16">
        <f t="shared" si="28"/>
        <v>649999.99731958774</v>
      </c>
      <c r="K155" s="15">
        <f t="shared" si="30"/>
        <v>49999.99979381443</v>
      </c>
      <c r="L155" s="16">
        <f t="shared" si="29"/>
        <v>599999.99752577336</v>
      </c>
      <c r="M155" s="15">
        <f t="shared" si="31"/>
        <v>49999.99979381443</v>
      </c>
      <c r="N155" s="16">
        <f t="shared" si="24"/>
        <v>549999.99773195898</v>
      </c>
      <c r="O155" s="15">
        <f t="shared" si="25"/>
        <v>49999.99979381443</v>
      </c>
      <c r="P155" s="16">
        <f t="shared" si="26"/>
        <v>499999.99793814454</v>
      </c>
      <c r="Q155" s="15">
        <f t="shared" si="27"/>
        <v>49999.99979381443</v>
      </c>
    </row>
    <row r="156" spans="1:17" x14ac:dyDescent="0.2">
      <c r="A156" s="24" t="s">
        <v>169</v>
      </c>
      <c r="B156" s="12">
        <v>808333.33</v>
      </c>
      <c r="C156" s="13">
        <v>45200</v>
      </c>
      <c r="D156" s="14">
        <f t="shared" si="33"/>
        <v>194</v>
      </c>
      <c r="E156" s="15">
        <f t="shared" si="23"/>
        <v>4166.6666494845358</v>
      </c>
      <c r="F156" s="20">
        <v>749999.9969072165</v>
      </c>
      <c r="G156" s="17">
        <v>49999.99979381443</v>
      </c>
      <c r="H156" s="16">
        <v>699999.99711340212</v>
      </c>
      <c r="I156" s="15">
        <f t="shared" si="32"/>
        <v>49999.99979381443</v>
      </c>
      <c r="J156" s="16">
        <f t="shared" si="28"/>
        <v>649999.99731958774</v>
      </c>
      <c r="K156" s="15">
        <f t="shared" si="30"/>
        <v>49999.99979381443</v>
      </c>
      <c r="L156" s="16">
        <f t="shared" si="29"/>
        <v>599999.99752577336</v>
      </c>
      <c r="M156" s="15">
        <f t="shared" si="31"/>
        <v>49999.99979381443</v>
      </c>
      <c r="N156" s="16">
        <f t="shared" si="24"/>
        <v>549999.99773195898</v>
      </c>
      <c r="O156" s="15">
        <f t="shared" si="25"/>
        <v>49999.99979381443</v>
      </c>
      <c r="P156" s="16">
        <f t="shared" si="26"/>
        <v>499999.99793814454</v>
      </c>
      <c r="Q156" s="15">
        <f t="shared" si="27"/>
        <v>49999.99979381443</v>
      </c>
    </row>
    <row r="157" spans="1:17" x14ac:dyDescent="0.2">
      <c r="A157" s="11" t="s">
        <v>170</v>
      </c>
      <c r="B157" s="12">
        <v>808333.33</v>
      </c>
      <c r="C157" s="13">
        <v>45200</v>
      </c>
      <c r="D157" s="14">
        <f t="shared" si="33"/>
        <v>194</v>
      </c>
      <c r="E157" s="15">
        <f t="shared" si="23"/>
        <v>4166.6666494845358</v>
      </c>
      <c r="F157" s="20">
        <v>749999.9969072165</v>
      </c>
      <c r="G157" s="17">
        <v>49999.99979381443</v>
      </c>
      <c r="H157" s="16">
        <v>699999.99711340212</v>
      </c>
      <c r="I157" s="15">
        <f t="shared" si="32"/>
        <v>49999.99979381443</v>
      </c>
      <c r="J157" s="16">
        <f t="shared" si="28"/>
        <v>649999.99731958774</v>
      </c>
      <c r="K157" s="15">
        <f t="shared" si="30"/>
        <v>49999.99979381443</v>
      </c>
      <c r="L157" s="16">
        <f t="shared" si="29"/>
        <v>599999.99752577336</v>
      </c>
      <c r="M157" s="15">
        <f t="shared" si="31"/>
        <v>49999.99979381443</v>
      </c>
      <c r="N157" s="16">
        <f t="shared" si="24"/>
        <v>549999.99773195898</v>
      </c>
      <c r="O157" s="15">
        <f t="shared" si="25"/>
        <v>49999.99979381443</v>
      </c>
      <c r="P157" s="16">
        <f t="shared" si="26"/>
        <v>499999.99793814454</v>
      </c>
      <c r="Q157" s="15">
        <f t="shared" si="27"/>
        <v>49999.99979381443</v>
      </c>
    </row>
    <row r="158" spans="1:17" x14ac:dyDescent="0.2">
      <c r="A158" s="11" t="s">
        <v>171</v>
      </c>
      <c r="B158" s="12">
        <v>808333.33</v>
      </c>
      <c r="C158" s="13">
        <v>45200</v>
      </c>
      <c r="D158" s="14">
        <f t="shared" si="33"/>
        <v>194</v>
      </c>
      <c r="E158" s="15">
        <f t="shared" si="23"/>
        <v>4166.6666494845358</v>
      </c>
      <c r="F158" s="20">
        <v>749999.9969072165</v>
      </c>
      <c r="G158" s="17">
        <v>49999.99979381443</v>
      </c>
      <c r="H158" s="16">
        <v>699999.99711340212</v>
      </c>
      <c r="I158" s="15">
        <f t="shared" si="32"/>
        <v>49999.99979381443</v>
      </c>
      <c r="J158" s="16">
        <f t="shared" si="28"/>
        <v>649999.99731958774</v>
      </c>
      <c r="K158" s="15">
        <f t="shared" si="30"/>
        <v>49999.99979381443</v>
      </c>
      <c r="L158" s="16">
        <f t="shared" si="29"/>
        <v>599999.99752577336</v>
      </c>
      <c r="M158" s="15">
        <f t="shared" si="31"/>
        <v>49999.99979381443</v>
      </c>
      <c r="N158" s="16">
        <f t="shared" si="24"/>
        <v>549999.99773195898</v>
      </c>
      <c r="O158" s="15">
        <f t="shared" si="25"/>
        <v>49999.99979381443</v>
      </c>
      <c r="P158" s="16">
        <f t="shared" si="26"/>
        <v>499999.99793814454</v>
      </c>
      <c r="Q158" s="15">
        <f t="shared" si="27"/>
        <v>49999.99979381443</v>
      </c>
    </row>
    <row r="159" spans="1:17" x14ac:dyDescent="0.2">
      <c r="A159" s="11" t="s">
        <v>172</v>
      </c>
      <c r="B159" s="12">
        <v>808333.33</v>
      </c>
      <c r="C159" s="13">
        <v>45200</v>
      </c>
      <c r="D159" s="14">
        <f t="shared" si="33"/>
        <v>194</v>
      </c>
      <c r="E159" s="15">
        <f t="shared" si="23"/>
        <v>4166.6666494845358</v>
      </c>
      <c r="F159" s="20">
        <v>749999.9969072165</v>
      </c>
      <c r="G159" s="17">
        <v>49999.99979381443</v>
      </c>
      <c r="H159" s="16">
        <v>699999.99711340212</v>
      </c>
      <c r="I159" s="15">
        <f t="shared" si="32"/>
        <v>49999.99979381443</v>
      </c>
      <c r="J159" s="16">
        <f t="shared" si="28"/>
        <v>649999.99731958774</v>
      </c>
      <c r="K159" s="15">
        <f t="shared" si="30"/>
        <v>49999.99979381443</v>
      </c>
      <c r="L159" s="16">
        <f t="shared" si="29"/>
        <v>599999.99752577336</v>
      </c>
      <c r="M159" s="15">
        <f t="shared" si="31"/>
        <v>49999.99979381443</v>
      </c>
      <c r="N159" s="16">
        <f t="shared" si="24"/>
        <v>549999.99773195898</v>
      </c>
      <c r="O159" s="15">
        <f t="shared" si="25"/>
        <v>49999.99979381443</v>
      </c>
      <c r="P159" s="16">
        <f t="shared" si="26"/>
        <v>499999.99793814454</v>
      </c>
      <c r="Q159" s="15">
        <f t="shared" si="27"/>
        <v>49999.99979381443</v>
      </c>
    </row>
    <row r="160" spans="1:17" ht="25.5" x14ac:dyDescent="0.2">
      <c r="A160" s="11" t="s">
        <v>173</v>
      </c>
      <c r="B160" s="12">
        <v>2425000</v>
      </c>
      <c r="C160" s="13">
        <v>45200</v>
      </c>
      <c r="D160" s="14">
        <f t="shared" si="33"/>
        <v>194</v>
      </c>
      <c r="E160" s="15">
        <f t="shared" si="23"/>
        <v>12500</v>
      </c>
      <c r="F160" s="20">
        <v>2250000</v>
      </c>
      <c r="G160" s="17">
        <v>150000</v>
      </c>
      <c r="H160" s="16">
        <v>2100000</v>
      </c>
      <c r="I160" s="15">
        <f t="shared" si="32"/>
        <v>150000</v>
      </c>
      <c r="J160" s="16">
        <f t="shared" si="28"/>
        <v>1950000</v>
      </c>
      <c r="K160" s="15">
        <f t="shared" si="30"/>
        <v>150000</v>
      </c>
      <c r="L160" s="16">
        <f t="shared" si="29"/>
        <v>1800000</v>
      </c>
      <c r="M160" s="15">
        <f t="shared" si="31"/>
        <v>150000</v>
      </c>
      <c r="N160" s="16">
        <f t="shared" si="24"/>
        <v>1650000</v>
      </c>
      <c r="O160" s="15">
        <f t="shared" si="25"/>
        <v>150000</v>
      </c>
      <c r="P160" s="16">
        <f t="shared" si="26"/>
        <v>1500000</v>
      </c>
      <c r="Q160" s="15">
        <f t="shared" si="27"/>
        <v>150000</v>
      </c>
    </row>
    <row r="161" spans="1:17" ht="24" customHeight="1" x14ac:dyDescent="0.2">
      <c r="A161" s="11" t="s">
        <v>174</v>
      </c>
      <c r="B161" s="12">
        <v>808333.35</v>
      </c>
      <c r="C161" s="13">
        <v>45200</v>
      </c>
      <c r="D161" s="14">
        <f t="shared" si="33"/>
        <v>194</v>
      </c>
      <c r="E161" s="15">
        <f t="shared" si="23"/>
        <v>4166.6667525773191</v>
      </c>
      <c r="F161" s="20">
        <v>750000.01546391752</v>
      </c>
      <c r="G161" s="17">
        <v>50000.00103092783</v>
      </c>
      <c r="H161" s="16">
        <v>700000.01443298964</v>
      </c>
      <c r="I161" s="15">
        <f t="shared" si="32"/>
        <v>50000.00103092783</v>
      </c>
      <c r="J161" s="16">
        <f t="shared" si="28"/>
        <v>650000.01340206177</v>
      </c>
      <c r="K161" s="15">
        <f t="shared" si="30"/>
        <v>50000.00103092783</v>
      </c>
      <c r="L161" s="16">
        <f t="shared" si="29"/>
        <v>600000.0123711339</v>
      </c>
      <c r="M161" s="15">
        <f t="shared" si="31"/>
        <v>50000.00103092783</v>
      </c>
      <c r="N161" s="16">
        <f t="shared" si="24"/>
        <v>550000.01134020602</v>
      </c>
      <c r="O161" s="15">
        <f t="shared" si="25"/>
        <v>50000.00103092783</v>
      </c>
      <c r="P161" s="16">
        <f t="shared" si="26"/>
        <v>500000.01030927821</v>
      </c>
      <c r="Q161" s="15">
        <f t="shared" si="27"/>
        <v>50000.00103092783</v>
      </c>
    </row>
    <row r="162" spans="1:17" x14ac:dyDescent="0.2">
      <c r="A162" s="11" t="s">
        <v>175</v>
      </c>
      <c r="B162" s="12">
        <v>9733782.3499999996</v>
      </c>
      <c r="C162" s="13">
        <v>45200</v>
      </c>
      <c r="D162" s="14">
        <v>102</v>
      </c>
      <c r="E162" s="15">
        <f t="shared" si="23"/>
        <v>95429.238725490199</v>
      </c>
      <c r="F162" s="20">
        <v>972375.68784313742</v>
      </c>
      <c r="G162" s="17">
        <v>132596.68470588236</v>
      </c>
      <c r="H162" s="16">
        <v>7252622.9500000002</v>
      </c>
      <c r="I162" s="15">
        <f t="shared" si="32"/>
        <v>1145150.8647058825</v>
      </c>
      <c r="J162" s="16">
        <f t="shared" si="28"/>
        <v>6107472.0852941182</v>
      </c>
      <c r="K162" s="15">
        <f t="shared" si="30"/>
        <v>1145150.8647058825</v>
      </c>
      <c r="L162" s="16">
        <f t="shared" si="29"/>
        <v>4962321.2205882352</v>
      </c>
      <c r="M162" s="15">
        <f t="shared" si="31"/>
        <v>1145150.8647058825</v>
      </c>
      <c r="N162" s="16">
        <f t="shared" si="24"/>
        <v>3817170.3558823527</v>
      </c>
      <c r="O162" s="15">
        <f t="shared" si="25"/>
        <v>1145150.8647058825</v>
      </c>
      <c r="P162" s="16">
        <f t="shared" si="26"/>
        <v>2672019.4911764702</v>
      </c>
      <c r="Q162" s="15">
        <f t="shared" si="27"/>
        <v>1145150.8647058825</v>
      </c>
    </row>
    <row r="163" spans="1:17" x14ac:dyDescent="0.2">
      <c r="A163" s="11" t="s">
        <v>176</v>
      </c>
      <c r="B163" s="12">
        <v>2171350.06</v>
      </c>
      <c r="C163" s="13">
        <v>45200</v>
      </c>
      <c r="D163" s="14">
        <v>102</v>
      </c>
      <c r="E163" s="15">
        <f t="shared" si="23"/>
        <v>21287.745686274509</v>
      </c>
      <c r="F163" s="20">
        <v>972375.68784313742</v>
      </c>
      <c r="G163" s="17">
        <v>132596.68470588236</v>
      </c>
      <c r="H163" s="16">
        <v>1617868.86</v>
      </c>
      <c r="I163" s="15">
        <f t="shared" si="32"/>
        <v>255452.94823529411</v>
      </c>
      <c r="J163" s="16">
        <f t="shared" si="28"/>
        <v>1362415.911764706</v>
      </c>
      <c r="K163" s="15">
        <f t="shared" si="30"/>
        <v>255452.94823529411</v>
      </c>
      <c r="L163" s="16">
        <f t="shared" si="29"/>
        <v>1106962.9635294119</v>
      </c>
      <c r="M163" s="15">
        <f t="shared" si="31"/>
        <v>255452.94823529411</v>
      </c>
      <c r="N163" s="16">
        <f t="shared" si="24"/>
        <v>851510.01529411785</v>
      </c>
      <c r="O163" s="15">
        <f t="shared" si="25"/>
        <v>255452.94823529411</v>
      </c>
      <c r="P163" s="16">
        <f t="shared" si="26"/>
        <v>596057.06705882377</v>
      </c>
      <c r="Q163" s="15">
        <f t="shared" si="27"/>
        <v>255452.94823529411</v>
      </c>
    </row>
    <row r="164" spans="1:17" x14ac:dyDescent="0.2">
      <c r="A164" s="11" t="s">
        <v>177</v>
      </c>
      <c r="B164" s="12">
        <v>1051462.3500000001</v>
      </c>
      <c r="C164" s="13">
        <v>45200</v>
      </c>
      <c r="D164" s="14">
        <v>102</v>
      </c>
      <c r="E164" s="15">
        <f t="shared" si="23"/>
        <v>10308.454411764707</v>
      </c>
      <c r="F164" s="20">
        <v>972375.68784313742</v>
      </c>
      <c r="G164" s="17">
        <v>132596.68470588236</v>
      </c>
      <c r="H164" s="16">
        <v>783442.63</v>
      </c>
      <c r="I164" s="15">
        <f t="shared" si="32"/>
        <v>123701.45294117648</v>
      </c>
      <c r="J164" s="16">
        <f t="shared" si="28"/>
        <v>659741.17705882352</v>
      </c>
      <c r="K164" s="15">
        <f t="shared" si="30"/>
        <v>123701.45294117648</v>
      </c>
      <c r="L164" s="16">
        <f t="shared" si="29"/>
        <v>536039.72411764704</v>
      </c>
      <c r="M164" s="15">
        <f t="shared" si="31"/>
        <v>123701.45294117648</v>
      </c>
      <c r="N164" s="16">
        <f t="shared" si="24"/>
        <v>412338.27117647056</v>
      </c>
      <c r="O164" s="15">
        <f t="shared" si="25"/>
        <v>123701.45294117648</v>
      </c>
      <c r="P164" s="16">
        <f t="shared" si="26"/>
        <v>288636.81823529408</v>
      </c>
      <c r="Q164" s="15">
        <f t="shared" si="27"/>
        <v>123701.45294117648</v>
      </c>
    </row>
    <row r="165" spans="1:17" x14ac:dyDescent="0.2">
      <c r="A165" s="11" t="s">
        <v>178</v>
      </c>
      <c r="B165" s="12">
        <v>6900180.4900000002</v>
      </c>
      <c r="C165" s="13">
        <v>45200</v>
      </c>
      <c r="D165" s="14">
        <v>102</v>
      </c>
      <c r="E165" s="15">
        <f t="shared" si="23"/>
        <v>67648.828333333338</v>
      </c>
      <c r="F165" s="20">
        <v>972375.68784313742</v>
      </c>
      <c r="G165" s="17">
        <v>132596.68470588236</v>
      </c>
      <c r="H165" s="16">
        <v>5141311.4800000004</v>
      </c>
      <c r="I165" s="15">
        <f t="shared" si="32"/>
        <v>811785.94000000006</v>
      </c>
      <c r="J165" s="16">
        <f t="shared" si="28"/>
        <v>4329525.54</v>
      </c>
      <c r="K165" s="15">
        <f t="shared" si="30"/>
        <v>811785.94000000006</v>
      </c>
      <c r="L165" s="16">
        <f t="shared" si="29"/>
        <v>3517739.6</v>
      </c>
      <c r="M165" s="15">
        <f t="shared" si="31"/>
        <v>811785.94000000006</v>
      </c>
      <c r="N165" s="16">
        <f t="shared" si="24"/>
        <v>2705953.66</v>
      </c>
      <c r="O165" s="15">
        <f t="shared" si="25"/>
        <v>811785.94000000006</v>
      </c>
      <c r="P165" s="16">
        <f t="shared" si="26"/>
        <v>1894167.7200000002</v>
      </c>
      <c r="Q165" s="15">
        <f t="shared" si="27"/>
        <v>811785.94000000006</v>
      </c>
    </row>
    <row r="166" spans="1:17" ht="27" customHeight="1" x14ac:dyDescent="0.2">
      <c r="A166" s="11" t="s">
        <v>179</v>
      </c>
      <c r="B166" s="12">
        <v>56465.45</v>
      </c>
      <c r="C166" s="13">
        <v>45289</v>
      </c>
      <c r="D166" s="14">
        <v>180</v>
      </c>
      <c r="E166" s="15">
        <f t="shared" si="23"/>
        <v>313.69694444444445</v>
      </c>
      <c r="F166" s="20">
        <v>2055.6666666666665</v>
      </c>
      <c r="G166" s="17">
        <v>146.83333333333331</v>
      </c>
      <c r="H166" s="16">
        <v>48934.43</v>
      </c>
      <c r="I166" s="15">
        <f t="shared" si="32"/>
        <v>3764.3633333333337</v>
      </c>
      <c r="J166" s="16">
        <f t="shared" si="28"/>
        <v>45170.066666666666</v>
      </c>
      <c r="K166" s="15">
        <f t="shared" si="30"/>
        <v>3764.3633333333337</v>
      </c>
      <c r="L166" s="16">
        <f t="shared" si="29"/>
        <v>41405.703333333331</v>
      </c>
      <c r="M166" s="15">
        <f t="shared" si="31"/>
        <v>3764.3633333333337</v>
      </c>
      <c r="N166" s="16">
        <f t="shared" si="24"/>
        <v>37641.339999999997</v>
      </c>
      <c r="O166" s="15">
        <f t="shared" si="25"/>
        <v>3764.3633333333337</v>
      </c>
      <c r="P166" s="16">
        <f t="shared" si="26"/>
        <v>33876.976666666662</v>
      </c>
      <c r="Q166" s="15">
        <f t="shared" si="27"/>
        <v>3764.3633333333337</v>
      </c>
    </row>
    <row r="167" spans="1:17" x14ac:dyDescent="0.2">
      <c r="A167" s="11" t="s">
        <v>180</v>
      </c>
      <c r="B167" s="12">
        <v>96185.37</v>
      </c>
      <c r="C167" s="13">
        <v>45289</v>
      </c>
      <c r="D167" s="14">
        <v>180</v>
      </c>
      <c r="E167" s="15">
        <f t="shared" si="23"/>
        <v>534.36316666666664</v>
      </c>
      <c r="F167" s="20">
        <v>16464</v>
      </c>
      <c r="G167" s="17">
        <v>1176</v>
      </c>
      <c r="H167" s="16">
        <v>83360.649999999994</v>
      </c>
      <c r="I167" s="15">
        <f t="shared" si="32"/>
        <v>6412.3580000000002</v>
      </c>
      <c r="J167" s="16">
        <f t="shared" si="28"/>
        <v>76948.291999999987</v>
      </c>
      <c r="K167" s="15">
        <f t="shared" si="30"/>
        <v>6412.3580000000002</v>
      </c>
      <c r="L167" s="16">
        <f t="shared" si="29"/>
        <v>70535.933999999979</v>
      </c>
      <c r="M167" s="15">
        <f t="shared" si="31"/>
        <v>6412.3580000000002</v>
      </c>
      <c r="N167" s="16">
        <f t="shared" si="24"/>
        <v>64123.575999999979</v>
      </c>
      <c r="O167" s="15">
        <f t="shared" si="25"/>
        <v>6412.3580000000002</v>
      </c>
      <c r="P167" s="16">
        <f t="shared" si="26"/>
        <v>57711.217999999979</v>
      </c>
      <c r="Q167" s="15">
        <f t="shared" si="27"/>
        <v>6412.3580000000002</v>
      </c>
    </row>
    <row r="168" spans="1:17" ht="24.75" customHeight="1" x14ac:dyDescent="0.2">
      <c r="A168" s="11" t="s">
        <v>181</v>
      </c>
      <c r="B168" s="12">
        <v>86254.73</v>
      </c>
      <c r="C168" s="13">
        <v>45289</v>
      </c>
      <c r="D168" s="14">
        <v>180</v>
      </c>
      <c r="E168" s="15">
        <f t="shared" si="23"/>
        <v>479.19294444444444</v>
      </c>
      <c r="F168" s="20">
        <v>8232</v>
      </c>
      <c r="G168" s="17">
        <v>588</v>
      </c>
      <c r="H168" s="16">
        <v>74754.100000000006</v>
      </c>
      <c r="I168" s="15">
        <f t="shared" si="32"/>
        <v>5750.315333333333</v>
      </c>
      <c r="J168" s="16">
        <f t="shared" si="28"/>
        <v>69003.784666666674</v>
      </c>
      <c r="K168" s="15">
        <f t="shared" si="30"/>
        <v>5750.315333333333</v>
      </c>
      <c r="L168" s="16">
        <f t="shared" si="29"/>
        <v>63253.469333333342</v>
      </c>
      <c r="M168" s="15">
        <f t="shared" si="31"/>
        <v>5750.315333333333</v>
      </c>
      <c r="N168" s="16">
        <f t="shared" si="24"/>
        <v>57503.15400000001</v>
      </c>
      <c r="O168" s="15">
        <f t="shared" si="25"/>
        <v>5750.315333333333</v>
      </c>
      <c r="P168" s="16">
        <f t="shared" si="26"/>
        <v>51752.838666666677</v>
      </c>
      <c r="Q168" s="15">
        <f t="shared" si="27"/>
        <v>5750.315333333333</v>
      </c>
    </row>
    <row r="169" spans="1:17" x14ac:dyDescent="0.2">
      <c r="A169" s="11" t="s">
        <v>182</v>
      </c>
      <c r="B169" s="12">
        <v>192377.54</v>
      </c>
      <c r="C169" s="13">
        <v>45289</v>
      </c>
      <c r="D169" s="14">
        <v>180</v>
      </c>
      <c r="E169" s="15">
        <f t="shared" si="23"/>
        <v>1068.7641111111111</v>
      </c>
      <c r="F169" s="20">
        <v>1674.5586666666668</v>
      </c>
      <c r="G169" s="17">
        <v>119.61133333333333</v>
      </c>
      <c r="H169" s="16">
        <v>166721.31</v>
      </c>
      <c r="I169" s="15">
        <f t="shared" si="32"/>
        <v>12825.169333333333</v>
      </c>
      <c r="J169" s="16">
        <f t="shared" si="28"/>
        <v>153896.14066666667</v>
      </c>
      <c r="K169" s="15">
        <f t="shared" si="30"/>
        <v>12825.169333333333</v>
      </c>
      <c r="L169" s="16">
        <f t="shared" si="29"/>
        <v>141070.97133333335</v>
      </c>
      <c r="M169" s="15">
        <f t="shared" si="31"/>
        <v>12825.169333333333</v>
      </c>
      <c r="N169" s="16">
        <f t="shared" si="24"/>
        <v>128245.80200000001</v>
      </c>
      <c r="O169" s="15">
        <f t="shared" si="25"/>
        <v>12825.169333333333</v>
      </c>
      <c r="P169" s="16">
        <f t="shared" si="26"/>
        <v>115420.63266666667</v>
      </c>
      <c r="Q169" s="15">
        <f t="shared" si="27"/>
        <v>12825.169333333333</v>
      </c>
    </row>
    <row r="170" spans="1:17" ht="34.5" customHeight="1" x14ac:dyDescent="0.2">
      <c r="A170" s="11" t="s">
        <v>183</v>
      </c>
      <c r="B170" s="12">
        <v>49369.48</v>
      </c>
      <c r="C170" s="13">
        <v>45289</v>
      </c>
      <c r="D170" s="14">
        <v>180</v>
      </c>
      <c r="E170" s="15">
        <f t="shared" si="23"/>
        <v>274.27488888888888</v>
      </c>
      <c r="F170" s="20">
        <v>4956</v>
      </c>
      <c r="G170" s="17">
        <v>354</v>
      </c>
      <c r="H170" s="16">
        <v>42786.879999999997</v>
      </c>
      <c r="I170" s="15">
        <f t="shared" si="32"/>
        <v>3291.2986666666666</v>
      </c>
      <c r="J170" s="16">
        <f t="shared" si="28"/>
        <v>39495.581333333328</v>
      </c>
      <c r="K170" s="15">
        <f t="shared" si="30"/>
        <v>3291.2986666666666</v>
      </c>
      <c r="L170" s="16">
        <f t="shared" si="29"/>
        <v>36204.282666666659</v>
      </c>
      <c r="M170" s="15">
        <f t="shared" si="31"/>
        <v>3291.2986666666666</v>
      </c>
      <c r="N170" s="16">
        <f t="shared" si="24"/>
        <v>32912.983999999989</v>
      </c>
      <c r="O170" s="15">
        <f t="shared" si="25"/>
        <v>3291.2986666666666</v>
      </c>
      <c r="P170" s="16">
        <f t="shared" si="26"/>
        <v>29621.685333333324</v>
      </c>
      <c r="Q170" s="15">
        <f t="shared" si="27"/>
        <v>3291.2986666666666</v>
      </c>
    </row>
    <row r="171" spans="1:17" x14ac:dyDescent="0.2">
      <c r="A171" s="11" t="s">
        <v>184</v>
      </c>
      <c r="B171" s="12">
        <v>30831.26</v>
      </c>
      <c r="C171" s="13">
        <v>45289</v>
      </c>
      <c r="D171" s="14">
        <v>180</v>
      </c>
      <c r="E171" s="15">
        <f t="shared" si="23"/>
        <v>171.28477777777778</v>
      </c>
      <c r="F171" s="20">
        <v>2678.6666666666665</v>
      </c>
      <c r="G171" s="17">
        <v>191.33333333333334</v>
      </c>
      <c r="H171" s="16">
        <v>26721.31</v>
      </c>
      <c r="I171" s="15">
        <f t="shared" si="32"/>
        <v>2055.4173333333333</v>
      </c>
      <c r="J171" s="16">
        <f t="shared" si="28"/>
        <v>24665.892666666667</v>
      </c>
      <c r="K171" s="15">
        <f t="shared" si="30"/>
        <v>2055.4173333333333</v>
      </c>
      <c r="L171" s="16">
        <f t="shared" si="29"/>
        <v>22610.475333333332</v>
      </c>
      <c r="M171" s="15">
        <f t="shared" si="31"/>
        <v>2055.4173333333333</v>
      </c>
      <c r="N171" s="16">
        <f t="shared" si="24"/>
        <v>20555.057999999997</v>
      </c>
      <c r="O171" s="15">
        <f t="shared" si="25"/>
        <v>2055.4173333333333</v>
      </c>
      <c r="P171" s="16">
        <f t="shared" si="26"/>
        <v>18499.640666666663</v>
      </c>
      <c r="Q171" s="15">
        <f t="shared" si="27"/>
        <v>2055.4173333333333</v>
      </c>
    </row>
    <row r="172" spans="1:17" x14ac:dyDescent="0.2">
      <c r="A172" s="11" t="s">
        <v>185</v>
      </c>
      <c r="B172" s="12">
        <v>219893.88</v>
      </c>
      <c r="C172" s="13">
        <v>45289</v>
      </c>
      <c r="D172" s="14">
        <v>180</v>
      </c>
      <c r="E172" s="15">
        <f t="shared" si="23"/>
        <v>1221.6326666666666</v>
      </c>
      <c r="F172" s="20">
        <v>18991.774666666668</v>
      </c>
      <c r="G172" s="17">
        <v>1356.5553333333335</v>
      </c>
      <c r="H172" s="16">
        <v>190573.77</v>
      </c>
      <c r="I172" s="15">
        <f t="shared" si="32"/>
        <v>14659.592000000001</v>
      </c>
      <c r="J172" s="16">
        <f t="shared" si="28"/>
        <v>175914.17799999999</v>
      </c>
      <c r="K172" s="15">
        <f t="shared" si="30"/>
        <v>14659.592000000001</v>
      </c>
      <c r="L172" s="16">
        <f t="shared" si="29"/>
        <v>161254.58599999998</v>
      </c>
      <c r="M172" s="15">
        <f t="shared" si="31"/>
        <v>14659.592000000001</v>
      </c>
      <c r="N172" s="16">
        <f t="shared" si="24"/>
        <v>146594.99399999998</v>
      </c>
      <c r="O172" s="15">
        <f t="shared" si="25"/>
        <v>14659.592000000001</v>
      </c>
      <c r="P172" s="16">
        <f t="shared" si="26"/>
        <v>131935.40199999997</v>
      </c>
      <c r="Q172" s="15">
        <f t="shared" si="27"/>
        <v>14659.592000000001</v>
      </c>
    </row>
    <row r="173" spans="1:17" ht="18" customHeight="1" x14ac:dyDescent="0.2">
      <c r="A173" s="11" t="s">
        <v>186</v>
      </c>
      <c r="B173" s="12">
        <v>25630.6</v>
      </c>
      <c r="C173" s="13">
        <v>45289</v>
      </c>
      <c r="D173" s="14">
        <v>180</v>
      </c>
      <c r="E173" s="15">
        <f t="shared" si="23"/>
        <v>142.39222222222222</v>
      </c>
      <c r="F173" s="20">
        <v>7257.4413333333332</v>
      </c>
      <c r="G173" s="17">
        <v>518.38866666666661</v>
      </c>
      <c r="H173" s="16">
        <v>22213.11</v>
      </c>
      <c r="I173" s="15">
        <f t="shared" si="32"/>
        <v>1708.7066666666665</v>
      </c>
      <c r="J173" s="16">
        <f t="shared" si="28"/>
        <v>20504.403333333335</v>
      </c>
      <c r="K173" s="15">
        <f t="shared" si="30"/>
        <v>1708.7066666666665</v>
      </c>
      <c r="L173" s="16">
        <f t="shared" si="29"/>
        <v>18795.69666666667</v>
      </c>
      <c r="M173" s="15">
        <f t="shared" si="31"/>
        <v>1708.7066666666665</v>
      </c>
      <c r="N173" s="16">
        <f t="shared" si="24"/>
        <v>17086.990000000005</v>
      </c>
      <c r="O173" s="15">
        <f t="shared" si="25"/>
        <v>1708.7066666666665</v>
      </c>
      <c r="P173" s="16">
        <f t="shared" si="26"/>
        <v>15378.283333333338</v>
      </c>
      <c r="Q173" s="15">
        <f t="shared" si="27"/>
        <v>1708.7066666666665</v>
      </c>
    </row>
    <row r="174" spans="1:17" ht="15.75" customHeight="1" x14ac:dyDescent="0.2">
      <c r="A174" s="11" t="s">
        <v>187</v>
      </c>
      <c r="B174" s="12">
        <v>29980.77</v>
      </c>
      <c r="C174" s="13">
        <v>45289</v>
      </c>
      <c r="D174" s="14">
        <v>180</v>
      </c>
      <c r="E174" s="15">
        <f t="shared" si="23"/>
        <v>166.55983333333333</v>
      </c>
      <c r="F174" s="20">
        <v>2194.8919999999998</v>
      </c>
      <c r="G174" s="17">
        <v>156.77800000000002</v>
      </c>
      <c r="H174" s="16">
        <v>25983.61</v>
      </c>
      <c r="I174" s="15">
        <f t="shared" si="32"/>
        <v>1998.7179999999998</v>
      </c>
      <c r="J174" s="16">
        <f t="shared" si="28"/>
        <v>23984.892</v>
      </c>
      <c r="K174" s="15">
        <f t="shared" si="30"/>
        <v>1998.7179999999998</v>
      </c>
      <c r="L174" s="16">
        <f t="shared" si="29"/>
        <v>21986.173999999999</v>
      </c>
      <c r="M174" s="15">
        <f t="shared" si="31"/>
        <v>1998.7179999999998</v>
      </c>
      <c r="N174" s="16">
        <f t="shared" si="24"/>
        <v>19987.455999999998</v>
      </c>
      <c r="O174" s="15">
        <f t="shared" si="25"/>
        <v>1998.7179999999998</v>
      </c>
      <c r="P174" s="16">
        <f t="shared" si="26"/>
        <v>17988.737999999998</v>
      </c>
      <c r="Q174" s="15">
        <f t="shared" si="27"/>
        <v>1998.7179999999998</v>
      </c>
    </row>
    <row r="175" spans="1:17" ht="30" customHeight="1" x14ac:dyDescent="0.2">
      <c r="A175" s="11" t="s">
        <v>188</v>
      </c>
      <c r="B175" s="12">
        <v>45113.56</v>
      </c>
      <c r="C175" s="13">
        <v>45289</v>
      </c>
      <c r="D175" s="14">
        <v>180</v>
      </c>
      <c r="E175" s="15">
        <f t="shared" si="23"/>
        <v>250.63088888888888</v>
      </c>
      <c r="F175" s="20">
        <v>39106.666666666664</v>
      </c>
      <c r="G175" s="17">
        <v>2793.333333333333</v>
      </c>
      <c r="H175" s="16">
        <v>39098.36</v>
      </c>
      <c r="I175" s="15">
        <f t="shared" si="32"/>
        <v>3007.5706666666665</v>
      </c>
      <c r="J175" s="16">
        <f t="shared" si="28"/>
        <v>36090.789333333334</v>
      </c>
      <c r="K175" s="15">
        <f t="shared" si="30"/>
        <v>3007.5706666666665</v>
      </c>
      <c r="L175" s="16">
        <f t="shared" si="29"/>
        <v>33083.218666666668</v>
      </c>
      <c r="M175" s="15">
        <f t="shared" si="31"/>
        <v>3007.5706666666665</v>
      </c>
      <c r="N175" s="16">
        <f t="shared" si="24"/>
        <v>30075.648000000001</v>
      </c>
      <c r="O175" s="15">
        <f t="shared" si="25"/>
        <v>3007.5706666666665</v>
      </c>
      <c r="P175" s="16">
        <f t="shared" si="26"/>
        <v>27068.077333333335</v>
      </c>
      <c r="Q175" s="15">
        <f t="shared" si="27"/>
        <v>3007.5706666666665</v>
      </c>
    </row>
    <row r="176" spans="1:17" x14ac:dyDescent="0.2">
      <c r="A176" s="11" t="s">
        <v>189</v>
      </c>
      <c r="B176" s="12">
        <v>96185.47</v>
      </c>
      <c r="C176" s="13">
        <v>45289</v>
      </c>
      <c r="D176" s="14">
        <v>180</v>
      </c>
      <c r="E176" s="15">
        <f t="shared" si="23"/>
        <v>534.36372222222224</v>
      </c>
      <c r="F176" s="20">
        <v>23049.441333333336</v>
      </c>
      <c r="G176" s="17">
        <v>1646.3886666666667</v>
      </c>
      <c r="H176" s="16">
        <v>83360.66</v>
      </c>
      <c r="I176" s="15">
        <f t="shared" si="32"/>
        <v>6412.3646666666664</v>
      </c>
      <c r="J176" s="16">
        <f t="shared" si="28"/>
        <v>76948.295333333343</v>
      </c>
      <c r="K176" s="15">
        <f t="shared" si="30"/>
        <v>6412.3646666666664</v>
      </c>
      <c r="L176" s="16">
        <f t="shared" si="29"/>
        <v>70535.930666666682</v>
      </c>
      <c r="M176" s="15">
        <f t="shared" si="31"/>
        <v>6412.3646666666664</v>
      </c>
      <c r="N176" s="16">
        <f t="shared" si="24"/>
        <v>64123.566000000013</v>
      </c>
      <c r="O176" s="15">
        <f t="shared" si="25"/>
        <v>6412.3646666666664</v>
      </c>
      <c r="P176" s="16">
        <f t="shared" si="26"/>
        <v>57711.201333333345</v>
      </c>
      <c r="Q176" s="15">
        <f t="shared" si="27"/>
        <v>6412.3646666666664</v>
      </c>
    </row>
    <row r="177" spans="1:17" ht="26.25" customHeight="1" x14ac:dyDescent="0.2">
      <c r="A177" s="11" t="s">
        <v>190</v>
      </c>
      <c r="B177" s="12">
        <v>95806.85</v>
      </c>
      <c r="C177" s="13">
        <v>45289</v>
      </c>
      <c r="D177" s="14">
        <v>180</v>
      </c>
      <c r="E177" s="15">
        <f t="shared" si="23"/>
        <v>532.26027777777779</v>
      </c>
      <c r="F177" s="20">
        <v>25447.333333333332</v>
      </c>
      <c r="G177" s="17">
        <v>1817.6666666666667</v>
      </c>
      <c r="H177" s="16">
        <v>83032.78</v>
      </c>
      <c r="I177" s="15">
        <f t="shared" si="32"/>
        <v>6387.123333333333</v>
      </c>
      <c r="J177" s="16">
        <f t="shared" si="28"/>
        <v>76645.656666666662</v>
      </c>
      <c r="K177" s="15">
        <f t="shared" si="30"/>
        <v>6387.123333333333</v>
      </c>
      <c r="L177" s="16">
        <f t="shared" si="29"/>
        <v>70258.533333333326</v>
      </c>
      <c r="M177" s="15">
        <f t="shared" si="31"/>
        <v>6387.123333333333</v>
      </c>
      <c r="N177" s="16">
        <f t="shared" si="24"/>
        <v>63871.409999999989</v>
      </c>
      <c r="O177" s="15">
        <f t="shared" si="25"/>
        <v>6387.123333333333</v>
      </c>
      <c r="P177" s="16">
        <f t="shared" si="26"/>
        <v>57484.286666666652</v>
      </c>
      <c r="Q177" s="15">
        <f t="shared" si="27"/>
        <v>6387.123333333333</v>
      </c>
    </row>
    <row r="178" spans="1:17" x14ac:dyDescent="0.2">
      <c r="A178" s="11" t="s">
        <v>191</v>
      </c>
      <c r="B178" s="12">
        <v>88239.97</v>
      </c>
      <c r="C178" s="13">
        <v>45289</v>
      </c>
      <c r="D178" s="14">
        <v>180</v>
      </c>
      <c r="E178" s="15">
        <f t="shared" si="23"/>
        <v>490.22205555555558</v>
      </c>
      <c r="F178" s="20">
        <v>2318.5586666666668</v>
      </c>
      <c r="G178" s="17">
        <v>165.61133333333333</v>
      </c>
      <c r="H178" s="16">
        <v>76475.41</v>
      </c>
      <c r="I178" s="15">
        <f t="shared" si="32"/>
        <v>5882.6646666666675</v>
      </c>
      <c r="J178" s="16">
        <f t="shared" si="28"/>
        <v>70592.74533333334</v>
      </c>
      <c r="K178" s="15">
        <f t="shared" si="30"/>
        <v>5882.6646666666675</v>
      </c>
      <c r="L178" s="16">
        <f t="shared" si="29"/>
        <v>64710.080666666676</v>
      </c>
      <c r="M178" s="15">
        <f t="shared" si="31"/>
        <v>5882.6646666666675</v>
      </c>
      <c r="N178" s="16">
        <f t="shared" si="24"/>
        <v>58827.416000000012</v>
      </c>
      <c r="O178" s="15">
        <f t="shared" si="25"/>
        <v>5882.6646666666675</v>
      </c>
      <c r="P178" s="16">
        <f t="shared" si="26"/>
        <v>52944.751333333348</v>
      </c>
      <c r="Q178" s="15">
        <f t="shared" si="27"/>
        <v>5882.6646666666675</v>
      </c>
    </row>
    <row r="179" spans="1:17" x14ac:dyDescent="0.2">
      <c r="A179" s="11" t="s">
        <v>192</v>
      </c>
      <c r="B179" s="12">
        <v>103940.83</v>
      </c>
      <c r="C179" s="13">
        <v>45289</v>
      </c>
      <c r="D179" s="14">
        <v>180</v>
      </c>
      <c r="E179" s="15">
        <f t="shared" si="23"/>
        <v>577.44905555555556</v>
      </c>
      <c r="F179" s="20">
        <v>10437.774666666666</v>
      </c>
      <c r="G179" s="17">
        <v>745.55533333333335</v>
      </c>
      <c r="H179" s="16">
        <v>90081.97</v>
      </c>
      <c r="I179" s="15">
        <f t="shared" si="32"/>
        <v>6929.3886666666667</v>
      </c>
      <c r="J179" s="16">
        <f t="shared" si="28"/>
        <v>83152.581333333335</v>
      </c>
      <c r="K179" s="15">
        <f t="shared" si="30"/>
        <v>6929.3886666666667</v>
      </c>
      <c r="L179" s="16">
        <f t="shared" si="29"/>
        <v>76223.19266666667</v>
      </c>
      <c r="M179" s="15">
        <f t="shared" si="31"/>
        <v>6929.3886666666667</v>
      </c>
      <c r="N179" s="16">
        <f t="shared" si="24"/>
        <v>69293.804000000004</v>
      </c>
      <c r="O179" s="15">
        <f t="shared" si="25"/>
        <v>6929.3886666666667</v>
      </c>
      <c r="P179" s="16">
        <f t="shared" si="26"/>
        <v>62364.415333333338</v>
      </c>
      <c r="Q179" s="15">
        <f t="shared" si="27"/>
        <v>6929.3886666666667</v>
      </c>
    </row>
    <row r="180" spans="1:17" x14ac:dyDescent="0.2">
      <c r="A180" s="11" t="s">
        <v>193</v>
      </c>
      <c r="B180" s="12">
        <v>428255.56</v>
      </c>
      <c r="C180" s="13">
        <v>45289</v>
      </c>
      <c r="D180" s="14">
        <v>180</v>
      </c>
      <c r="E180" s="15">
        <f t="shared" si="23"/>
        <v>2379.1975555555555</v>
      </c>
      <c r="F180" s="20">
        <v>4911.666666666667</v>
      </c>
      <c r="G180" s="17">
        <v>350.83333333333331</v>
      </c>
      <c r="H180" s="16">
        <v>371147.54</v>
      </c>
      <c r="I180" s="15">
        <f t="shared" si="32"/>
        <v>28550.370666666666</v>
      </c>
      <c r="J180" s="16">
        <f t="shared" si="28"/>
        <v>342597.16933333332</v>
      </c>
      <c r="K180" s="15">
        <f t="shared" si="30"/>
        <v>28550.370666666666</v>
      </c>
      <c r="L180" s="16">
        <f t="shared" si="29"/>
        <v>314046.79866666667</v>
      </c>
      <c r="M180" s="15">
        <f t="shared" si="31"/>
        <v>28550.370666666666</v>
      </c>
      <c r="N180" s="16">
        <f t="shared" si="24"/>
        <v>285496.42800000001</v>
      </c>
      <c r="O180" s="15">
        <f t="shared" si="25"/>
        <v>28550.370666666666</v>
      </c>
      <c r="P180" s="16">
        <f t="shared" si="26"/>
        <v>256946.05733333336</v>
      </c>
      <c r="Q180" s="15">
        <f t="shared" si="27"/>
        <v>28550.370666666666</v>
      </c>
    </row>
    <row r="181" spans="1:17" x14ac:dyDescent="0.2">
      <c r="A181" s="11" t="s">
        <v>194</v>
      </c>
      <c r="B181" s="12">
        <v>340763.23</v>
      </c>
      <c r="C181" s="13">
        <v>45289</v>
      </c>
      <c r="D181" s="14">
        <v>180</v>
      </c>
      <c r="E181" s="15">
        <f t="shared" si="23"/>
        <v>1893.1290555555554</v>
      </c>
      <c r="F181" s="20">
        <v>6027</v>
      </c>
      <c r="G181" s="17">
        <v>430.5</v>
      </c>
      <c r="H181" s="16">
        <v>295327.87</v>
      </c>
      <c r="I181" s="15">
        <f t="shared" si="32"/>
        <v>22717.548666666666</v>
      </c>
      <c r="J181" s="16">
        <f t="shared" si="28"/>
        <v>272610.32133333333</v>
      </c>
      <c r="K181" s="15">
        <f t="shared" si="30"/>
        <v>22717.548666666666</v>
      </c>
      <c r="L181" s="16">
        <f t="shared" si="29"/>
        <v>249892.77266666666</v>
      </c>
      <c r="M181" s="15">
        <f t="shared" si="31"/>
        <v>22717.548666666666</v>
      </c>
      <c r="N181" s="16">
        <f t="shared" si="24"/>
        <v>227175.22399999999</v>
      </c>
      <c r="O181" s="15">
        <f t="shared" si="25"/>
        <v>22717.548666666666</v>
      </c>
      <c r="P181" s="16">
        <f t="shared" si="26"/>
        <v>204457.67533333332</v>
      </c>
      <c r="Q181" s="15">
        <f t="shared" si="27"/>
        <v>22717.548666666666</v>
      </c>
    </row>
    <row r="182" spans="1:17" x14ac:dyDescent="0.2">
      <c r="A182" s="11" t="s">
        <v>195</v>
      </c>
      <c r="B182" s="12">
        <v>269258.65000000002</v>
      </c>
      <c r="C182" s="13">
        <v>45289</v>
      </c>
      <c r="D182" s="14">
        <v>180</v>
      </c>
      <c r="E182" s="15">
        <f t="shared" si="23"/>
        <v>1495.881388888889</v>
      </c>
      <c r="F182" s="20">
        <v>11358.666666666666</v>
      </c>
      <c r="G182" s="17">
        <v>811.33333333333337</v>
      </c>
      <c r="H182" s="16">
        <v>233360.66</v>
      </c>
      <c r="I182" s="15">
        <f t="shared" si="32"/>
        <v>17950.576666666668</v>
      </c>
      <c r="J182" s="16">
        <f t="shared" si="28"/>
        <v>215410.08333333334</v>
      </c>
      <c r="K182" s="15">
        <f t="shared" si="30"/>
        <v>17950.576666666668</v>
      </c>
      <c r="L182" s="16">
        <f t="shared" si="29"/>
        <v>197459.50666666668</v>
      </c>
      <c r="M182" s="15">
        <f t="shared" si="31"/>
        <v>17950.576666666668</v>
      </c>
      <c r="N182" s="16">
        <f t="shared" si="24"/>
        <v>179508.93000000002</v>
      </c>
      <c r="O182" s="15">
        <f t="shared" si="25"/>
        <v>17950.576666666668</v>
      </c>
      <c r="P182" s="16">
        <f t="shared" si="26"/>
        <v>161558.35333333336</v>
      </c>
      <c r="Q182" s="15">
        <f t="shared" si="27"/>
        <v>17950.576666666668</v>
      </c>
    </row>
    <row r="183" spans="1:17" x14ac:dyDescent="0.2">
      <c r="A183" s="11" t="s">
        <v>196</v>
      </c>
      <c r="B183" s="12">
        <v>250063.49</v>
      </c>
      <c r="C183" s="13">
        <v>45289</v>
      </c>
      <c r="D183" s="14">
        <v>180</v>
      </c>
      <c r="E183" s="15">
        <f t="shared" si="23"/>
        <v>1389.2416111111111</v>
      </c>
      <c r="F183" s="20">
        <v>10123.558666666668</v>
      </c>
      <c r="G183" s="17">
        <v>723.11133333333328</v>
      </c>
      <c r="H183" s="16">
        <v>216721.31</v>
      </c>
      <c r="I183" s="15">
        <f t="shared" si="32"/>
        <v>16670.899333333335</v>
      </c>
      <c r="J183" s="16">
        <f t="shared" si="28"/>
        <v>200050.41066666666</v>
      </c>
      <c r="K183" s="15">
        <f t="shared" si="30"/>
        <v>16670.899333333335</v>
      </c>
      <c r="L183" s="16">
        <f t="shared" si="29"/>
        <v>183379.51133333333</v>
      </c>
      <c r="M183" s="15">
        <f t="shared" si="31"/>
        <v>16670.899333333335</v>
      </c>
      <c r="N183" s="16">
        <f t="shared" si="24"/>
        <v>166708.61199999999</v>
      </c>
      <c r="O183" s="15">
        <f t="shared" si="25"/>
        <v>16670.899333333335</v>
      </c>
      <c r="P183" s="16">
        <f t="shared" si="26"/>
        <v>150037.71266666666</v>
      </c>
      <c r="Q183" s="15">
        <f t="shared" si="27"/>
        <v>16670.899333333335</v>
      </c>
    </row>
    <row r="184" spans="1:17" x14ac:dyDescent="0.2">
      <c r="A184" s="11" t="s">
        <v>197</v>
      </c>
      <c r="B184" s="12">
        <v>92875.35</v>
      </c>
      <c r="C184" s="13">
        <v>45289</v>
      </c>
      <c r="D184" s="14">
        <v>180</v>
      </c>
      <c r="E184" s="15">
        <f t="shared" si="23"/>
        <v>515.97416666666675</v>
      </c>
      <c r="F184" s="20">
        <v>21402.892</v>
      </c>
      <c r="G184" s="17">
        <v>1528.7779999999998</v>
      </c>
      <c r="H184" s="16">
        <v>80491.8</v>
      </c>
      <c r="I184" s="15">
        <f t="shared" si="32"/>
        <v>6191.6900000000005</v>
      </c>
      <c r="J184" s="16">
        <f t="shared" si="28"/>
        <v>74300.11</v>
      </c>
      <c r="K184" s="15">
        <f t="shared" si="30"/>
        <v>6191.6900000000005</v>
      </c>
      <c r="L184" s="16">
        <f t="shared" si="29"/>
        <v>68108.42</v>
      </c>
      <c r="M184" s="15">
        <f t="shared" si="31"/>
        <v>6191.6900000000005</v>
      </c>
      <c r="N184" s="16">
        <f t="shared" si="24"/>
        <v>61916.729999999996</v>
      </c>
      <c r="O184" s="15">
        <f t="shared" si="25"/>
        <v>6191.6900000000005</v>
      </c>
      <c r="P184" s="16">
        <f t="shared" si="26"/>
        <v>55725.039999999994</v>
      </c>
      <c r="Q184" s="15">
        <f t="shared" si="27"/>
        <v>6191.6900000000005</v>
      </c>
    </row>
    <row r="185" spans="1:17" x14ac:dyDescent="0.2">
      <c r="A185" s="11" t="s">
        <v>198</v>
      </c>
      <c r="B185" s="12">
        <v>40763.620000000003</v>
      </c>
      <c r="C185" s="13">
        <v>45289</v>
      </c>
      <c r="D185" s="14">
        <v>180</v>
      </c>
      <c r="E185" s="15">
        <f t="shared" si="23"/>
        <v>226.46455555555556</v>
      </c>
      <c r="F185" s="20">
        <v>3480.5586666666668</v>
      </c>
      <c r="G185" s="17">
        <v>248.64</v>
      </c>
      <c r="H185" s="16">
        <v>35327.870000000003</v>
      </c>
      <c r="I185" s="15">
        <f t="shared" si="32"/>
        <v>2717.5746666666669</v>
      </c>
      <c r="J185" s="16">
        <f t="shared" si="28"/>
        <v>32610.295333333335</v>
      </c>
      <c r="K185" s="15">
        <f t="shared" si="30"/>
        <v>2717.5746666666669</v>
      </c>
      <c r="L185" s="16">
        <f t="shared" si="29"/>
        <v>29892.720666666668</v>
      </c>
      <c r="M185" s="15">
        <f t="shared" si="31"/>
        <v>2717.5746666666669</v>
      </c>
      <c r="N185" s="16">
        <f t="shared" si="24"/>
        <v>27175.146000000001</v>
      </c>
      <c r="O185" s="15">
        <f t="shared" si="25"/>
        <v>2717.5746666666669</v>
      </c>
      <c r="P185" s="16">
        <f t="shared" si="26"/>
        <v>24457.571333333333</v>
      </c>
      <c r="Q185" s="15">
        <f t="shared" si="27"/>
        <v>2717.5746666666669</v>
      </c>
    </row>
    <row r="186" spans="1:17" x14ac:dyDescent="0.2">
      <c r="A186" s="11" t="s">
        <v>199</v>
      </c>
      <c r="B186" s="12">
        <v>29129.73</v>
      </c>
      <c r="C186" s="13">
        <v>45289</v>
      </c>
      <c r="D186" s="14">
        <v>180</v>
      </c>
      <c r="E186" s="15">
        <f t="shared" si="23"/>
        <v>161.83183333333332</v>
      </c>
      <c r="F186" s="20">
        <v>11051.441333333332</v>
      </c>
      <c r="G186" s="17">
        <v>789.38866666666672</v>
      </c>
      <c r="H186" s="16">
        <v>25245.9</v>
      </c>
      <c r="I186" s="15">
        <f t="shared" si="32"/>
        <v>1941.982</v>
      </c>
      <c r="J186" s="16">
        <f t="shared" si="28"/>
        <v>23303.918000000001</v>
      </c>
      <c r="K186" s="15">
        <f t="shared" si="30"/>
        <v>1941.982</v>
      </c>
      <c r="L186" s="16">
        <f t="shared" si="29"/>
        <v>21361.936000000002</v>
      </c>
      <c r="M186" s="15">
        <f t="shared" si="31"/>
        <v>1941.982</v>
      </c>
      <c r="N186" s="16">
        <f t="shared" si="24"/>
        <v>19419.954000000002</v>
      </c>
      <c r="O186" s="15">
        <f t="shared" si="25"/>
        <v>1941.982</v>
      </c>
      <c r="P186" s="16">
        <f t="shared" si="26"/>
        <v>17477.972000000002</v>
      </c>
      <c r="Q186" s="15">
        <f t="shared" si="27"/>
        <v>1941.982</v>
      </c>
    </row>
    <row r="187" spans="1:17" x14ac:dyDescent="0.2">
      <c r="A187" s="11" t="s">
        <v>200</v>
      </c>
      <c r="B187" s="12">
        <v>120017.43</v>
      </c>
      <c r="C187" s="13">
        <v>45289</v>
      </c>
      <c r="D187" s="14">
        <v>180</v>
      </c>
      <c r="E187" s="15">
        <f t="shared" si="23"/>
        <v>666.76349999999991</v>
      </c>
      <c r="F187" s="20">
        <v>4872.7746666666662</v>
      </c>
      <c r="G187" s="17">
        <v>348.05533333333335</v>
      </c>
      <c r="H187" s="16">
        <v>104016.4</v>
      </c>
      <c r="I187" s="15">
        <f t="shared" si="32"/>
        <v>8001.1619999999984</v>
      </c>
      <c r="J187" s="16">
        <f t="shared" si="28"/>
        <v>96015.237999999998</v>
      </c>
      <c r="K187" s="15">
        <f t="shared" si="30"/>
        <v>8001.1619999999984</v>
      </c>
      <c r="L187" s="16">
        <f t="shared" si="29"/>
        <v>88014.076000000001</v>
      </c>
      <c r="M187" s="15">
        <f t="shared" si="31"/>
        <v>8001.1619999999984</v>
      </c>
      <c r="N187" s="16">
        <f t="shared" si="24"/>
        <v>80012.914000000004</v>
      </c>
      <c r="O187" s="15">
        <f t="shared" si="25"/>
        <v>8001.1619999999984</v>
      </c>
      <c r="P187" s="16">
        <f t="shared" si="26"/>
        <v>72011.752000000008</v>
      </c>
      <c r="Q187" s="15">
        <f t="shared" si="27"/>
        <v>8001.1619999999984</v>
      </c>
    </row>
    <row r="188" spans="1:17" x14ac:dyDescent="0.2">
      <c r="A188" s="11" t="s">
        <v>201</v>
      </c>
      <c r="B188" s="12">
        <v>133163.87</v>
      </c>
      <c r="C188" s="13">
        <v>45289</v>
      </c>
      <c r="D188" s="14">
        <v>180</v>
      </c>
      <c r="E188" s="15">
        <f t="shared" si="23"/>
        <v>739.79927777777777</v>
      </c>
      <c r="F188" s="20">
        <v>9274.2253333333338</v>
      </c>
      <c r="G188" s="17">
        <v>662.44466666666676</v>
      </c>
      <c r="H188" s="16">
        <v>115409.84</v>
      </c>
      <c r="I188" s="15">
        <f t="shared" si="32"/>
        <v>8877.5913333333338</v>
      </c>
      <c r="J188" s="16">
        <f t="shared" si="28"/>
        <v>106532.24866666667</v>
      </c>
      <c r="K188" s="15">
        <f t="shared" si="30"/>
        <v>8877.5913333333338</v>
      </c>
      <c r="L188" s="16">
        <f t="shared" si="29"/>
        <v>97654.657333333336</v>
      </c>
      <c r="M188" s="15">
        <f t="shared" si="31"/>
        <v>8877.5913333333338</v>
      </c>
      <c r="N188" s="16">
        <f t="shared" si="24"/>
        <v>88777.066000000006</v>
      </c>
      <c r="O188" s="15">
        <f t="shared" si="25"/>
        <v>8877.5913333333338</v>
      </c>
      <c r="P188" s="16">
        <f t="shared" si="26"/>
        <v>79899.474666666676</v>
      </c>
      <c r="Q188" s="15">
        <f t="shared" si="27"/>
        <v>8877.5913333333338</v>
      </c>
    </row>
    <row r="189" spans="1:17" ht="24.75" customHeight="1" x14ac:dyDescent="0.2">
      <c r="A189" s="11" t="s">
        <v>202</v>
      </c>
      <c r="B189" s="12">
        <v>1240745.1299999999</v>
      </c>
      <c r="C189" s="25">
        <v>45323</v>
      </c>
      <c r="D189" s="26">
        <v>180</v>
      </c>
      <c r="E189" s="15">
        <f t="shared" si="23"/>
        <v>6893.0284999999994</v>
      </c>
      <c r="F189" s="27">
        <v>123943.47722222221</v>
      </c>
      <c r="G189" s="28">
        <v>8748.9513333333325</v>
      </c>
      <c r="H189" s="16">
        <v>1089098.3600000001</v>
      </c>
      <c r="I189" s="15">
        <f t="shared" si="32"/>
        <v>82716.34199999999</v>
      </c>
      <c r="J189" s="16">
        <f t="shared" si="28"/>
        <v>1006382.0180000002</v>
      </c>
      <c r="K189" s="15">
        <f t="shared" si="30"/>
        <v>82716.34199999999</v>
      </c>
      <c r="L189" s="16">
        <f t="shared" si="29"/>
        <v>923665.67600000021</v>
      </c>
      <c r="M189" s="15">
        <f t="shared" si="31"/>
        <v>82716.34199999999</v>
      </c>
      <c r="N189" s="16">
        <f t="shared" si="24"/>
        <v>840949.33400000026</v>
      </c>
      <c r="O189" s="15">
        <f t="shared" si="25"/>
        <v>82716.34199999999</v>
      </c>
      <c r="P189" s="16">
        <f t="shared" si="26"/>
        <v>758232.99200000032</v>
      </c>
      <c r="Q189" s="15">
        <f t="shared" si="27"/>
        <v>82716.34199999999</v>
      </c>
    </row>
    <row r="190" spans="1:17" ht="24.75" customHeight="1" x14ac:dyDescent="0.2">
      <c r="A190" s="11" t="s">
        <v>203</v>
      </c>
      <c r="B190" s="12">
        <v>3266538.77</v>
      </c>
      <c r="C190" s="25">
        <v>45323</v>
      </c>
      <c r="D190" s="26">
        <v>180</v>
      </c>
      <c r="E190" s="15">
        <f t="shared" si="23"/>
        <v>18147.437611111112</v>
      </c>
      <c r="F190" s="27">
        <v>297941.9527777778</v>
      </c>
      <c r="G190" s="28">
        <v>21031.196666666667</v>
      </c>
      <c r="H190" s="16">
        <v>2867295.08</v>
      </c>
      <c r="I190" s="15">
        <f t="shared" si="32"/>
        <v>217769.25133333335</v>
      </c>
      <c r="J190" s="16">
        <f t="shared" si="28"/>
        <v>2649525.8286666665</v>
      </c>
      <c r="K190" s="15">
        <f t="shared" si="30"/>
        <v>217769.25133333335</v>
      </c>
      <c r="L190" s="16">
        <f t="shared" si="29"/>
        <v>2431756.577333333</v>
      </c>
      <c r="M190" s="15">
        <f t="shared" si="31"/>
        <v>217769.25133333335</v>
      </c>
      <c r="N190" s="16">
        <f t="shared" si="24"/>
        <v>2213987.3259999994</v>
      </c>
      <c r="O190" s="15">
        <f t="shared" si="25"/>
        <v>217769.25133333335</v>
      </c>
      <c r="P190" s="16">
        <f t="shared" si="26"/>
        <v>1996218.0746666661</v>
      </c>
      <c r="Q190" s="15">
        <f t="shared" si="27"/>
        <v>217769.25133333335</v>
      </c>
    </row>
    <row r="191" spans="1:17" ht="24.75" customHeight="1" x14ac:dyDescent="0.2">
      <c r="A191" s="11" t="s">
        <v>204</v>
      </c>
      <c r="B191" s="12">
        <v>400414.75</v>
      </c>
      <c r="C191" s="25">
        <v>45323</v>
      </c>
      <c r="D191" s="26">
        <v>180</v>
      </c>
      <c r="E191" s="32">
        <f t="shared" si="23"/>
        <v>2224.526388888889</v>
      </c>
      <c r="F191" s="27">
        <v>144781.23666666666</v>
      </c>
      <c r="G191" s="29">
        <v>10219.851999999999</v>
      </c>
      <c r="H191" s="44">
        <v>351475.41</v>
      </c>
      <c r="I191" s="32">
        <f t="shared" si="32"/>
        <v>26694.316666666666</v>
      </c>
      <c r="J191" s="44">
        <f t="shared" si="28"/>
        <v>324781.09333333332</v>
      </c>
      <c r="K191" s="32">
        <f t="shared" si="30"/>
        <v>26694.316666666666</v>
      </c>
      <c r="L191" s="44">
        <f t="shared" si="29"/>
        <v>298086.77666666667</v>
      </c>
      <c r="M191" s="32">
        <f t="shared" si="31"/>
        <v>26694.316666666666</v>
      </c>
      <c r="N191" s="44">
        <f t="shared" si="24"/>
        <v>271392.46000000002</v>
      </c>
      <c r="O191" s="32">
        <f t="shared" si="25"/>
        <v>26694.316666666666</v>
      </c>
      <c r="P191" s="44">
        <f t="shared" si="26"/>
        <v>244698.14333333337</v>
      </c>
      <c r="Q191" s="32">
        <f t="shared" si="27"/>
        <v>26694.316666666666</v>
      </c>
    </row>
    <row r="192" spans="1:17" ht="12.75" customHeight="1" x14ac:dyDescent="0.2">
      <c r="A192" s="11" t="s">
        <v>205</v>
      </c>
      <c r="B192" s="35">
        <v>7138369.0800000001</v>
      </c>
      <c r="C192" s="25">
        <v>45323</v>
      </c>
      <c r="D192" s="26">
        <v>180</v>
      </c>
      <c r="E192" s="32">
        <f t="shared" si="23"/>
        <v>39657.606</v>
      </c>
      <c r="F192" s="27">
        <v>2807418.722222222</v>
      </c>
      <c r="G192" s="29">
        <v>198170.73333333334</v>
      </c>
      <c r="H192" s="44">
        <v>6265901.6299999999</v>
      </c>
      <c r="I192" s="32">
        <f t="shared" si="32"/>
        <v>475891.272</v>
      </c>
      <c r="J192" s="44">
        <f t="shared" si="28"/>
        <v>5790010.358</v>
      </c>
      <c r="K192" s="32">
        <f t="shared" si="30"/>
        <v>475891.272</v>
      </c>
      <c r="L192" s="44">
        <f t="shared" si="29"/>
        <v>5314119.0860000001</v>
      </c>
      <c r="M192" s="32">
        <f t="shared" si="31"/>
        <v>475891.272</v>
      </c>
      <c r="N192" s="44">
        <f t="shared" si="24"/>
        <v>4838227.8140000002</v>
      </c>
      <c r="O192" s="32">
        <f t="shared" si="25"/>
        <v>475891.272</v>
      </c>
      <c r="P192" s="44">
        <f t="shared" si="26"/>
        <v>4362336.5420000004</v>
      </c>
      <c r="Q192" s="32">
        <f t="shared" si="27"/>
        <v>475891.272</v>
      </c>
    </row>
    <row r="193" spans="1:17" ht="12.75" customHeight="1" x14ac:dyDescent="0.2">
      <c r="A193" s="11" t="s">
        <v>206</v>
      </c>
      <c r="B193" s="35">
        <v>4235640.0599999996</v>
      </c>
      <c r="C193" s="25">
        <v>45323</v>
      </c>
      <c r="D193" s="26">
        <v>180</v>
      </c>
      <c r="E193" s="32">
        <f t="shared" si="23"/>
        <v>23531.333666666666</v>
      </c>
      <c r="F193" s="27">
        <v>1812373.7777777778</v>
      </c>
      <c r="G193" s="29">
        <v>127932.26666666666</v>
      </c>
      <c r="H193" s="44">
        <v>3717950.82</v>
      </c>
      <c r="I193" s="32">
        <f t="shared" si="32"/>
        <v>282376.00399999996</v>
      </c>
      <c r="J193" s="44">
        <f t="shared" si="28"/>
        <v>3435574.8159999996</v>
      </c>
      <c r="K193" s="32">
        <f t="shared" si="30"/>
        <v>282376.00399999996</v>
      </c>
      <c r="L193" s="44">
        <f t="shared" si="29"/>
        <v>3153198.8119999999</v>
      </c>
      <c r="M193" s="32">
        <f t="shared" si="31"/>
        <v>282376.00399999996</v>
      </c>
      <c r="N193" s="44">
        <f t="shared" si="24"/>
        <v>2870822.8080000002</v>
      </c>
      <c r="O193" s="32">
        <f t="shared" si="25"/>
        <v>282376.00399999996</v>
      </c>
      <c r="P193" s="44">
        <f t="shared" si="26"/>
        <v>2588446.8040000005</v>
      </c>
      <c r="Q193" s="32">
        <f t="shared" si="27"/>
        <v>282376.00399999996</v>
      </c>
    </row>
    <row r="194" spans="1:17" ht="39" customHeight="1" x14ac:dyDescent="0.2">
      <c r="A194" s="11" t="s">
        <v>207</v>
      </c>
      <c r="B194" s="35">
        <v>20488119.809999999</v>
      </c>
      <c r="C194" s="25">
        <v>45323</v>
      </c>
      <c r="D194" s="26">
        <v>180</v>
      </c>
      <c r="E194" s="32">
        <f t="shared" si="23"/>
        <v>113822.88783333333</v>
      </c>
      <c r="F194" s="27">
        <v>17984016.399999999</v>
      </c>
      <c r="G194" s="29">
        <v>540563.66666666663</v>
      </c>
      <c r="H194" s="44">
        <v>17984016.399999999</v>
      </c>
      <c r="I194" s="32">
        <f t="shared" si="32"/>
        <v>1365874.6539999999</v>
      </c>
      <c r="J194" s="44">
        <f t="shared" si="28"/>
        <v>16618141.745999999</v>
      </c>
      <c r="K194" s="32">
        <f t="shared" si="30"/>
        <v>1365874.6539999999</v>
      </c>
      <c r="L194" s="44">
        <f t="shared" si="29"/>
        <v>15252267.092</v>
      </c>
      <c r="M194" s="32">
        <f t="shared" si="31"/>
        <v>1365874.6539999999</v>
      </c>
      <c r="N194" s="44">
        <f t="shared" si="24"/>
        <v>13886392.438000001</v>
      </c>
      <c r="O194" s="32">
        <f t="shared" si="25"/>
        <v>1365874.6539999999</v>
      </c>
      <c r="P194" s="44">
        <f t="shared" si="26"/>
        <v>12520517.784000002</v>
      </c>
      <c r="Q194" s="32">
        <f t="shared" si="27"/>
        <v>1365874.6539999999</v>
      </c>
    </row>
    <row r="195" spans="1:17" ht="24.75" customHeight="1" x14ac:dyDescent="0.2">
      <c r="A195" s="11" t="s">
        <v>208</v>
      </c>
      <c r="B195" s="12">
        <v>329819.68</v>
      </c>
      <c r="C195" s="25">
        <v>45337</v>
      </c>
      <c r="D195" s="34">
        <v>180</v>
      </c>
      <c r="E195" s="32">
        <f t="shared" si="23"/>
        <v>1832.3315555555555</v>
      </c>
      <c r="F195" s="31">
        <v>113333.33333333333</v>
      </c>
      <c r="G195" s="17">
        <v>8000</v>
      </c>
      <c r="H195" s="44">
        <v>289508.19</v>
      </c>
      <c r="I195" s="32">
        <f t="shared" si="32"/>
        <v>21987.978666666666</v>
      </c>
      <c r="J195" s="44">
        <f t="shared" si="28"/>
        <v>267520.21133333334</v>
      </c>
      <c r="K195" s="32">
        <f t="shared" si="30"/>
        <v>21987.978666666666</v>
      </c>
      <c r="L195" s="44">
        <f t="shared" si="29"/>
        <v>245532.23266666668</v>
      </c>
      <c r="M195" s="32">
        <f t="shared" si="31"/>
        <v>21987.978666666666</v>
      </c>
      <c r="N195" s="44">
        <f t="shared" si="24"/>
        <v>223544.25400000002</v>
      </c>
      <c r="O195" s="32">
        <f t="shared" si="25"/>
        <v>21987.978666666666</v>
      </c>
      <c r="P195" s="44">
        <f t="shared" si="26"/>
        <v>201556.27533333335</v>
      </c>
      <c r="Q195" s="32">
        <f t="shared" si="27"/>
        <v>21987.978666666666</v>
      </c>
    </row>
    <row r="196" spans="1:17" ht="38.25" customHeight="1" x14ac:dyDescent="0.2">
      <c r="A196" s="11" t="s">
        <v>209</v>
      </c>
      <c r="B196" s="12">
        <v>2599690.69</v>
      </c>
      <c r="C196" s="25">
        <v>45352</v>
      </c>
      <c r="D196" s="34">
        <v>180</v>
      </c>
      <c r="E196" s="32">
        <f t="shared" si="23"/>
        <v>14442.726055555555</v>
      </c>
      <c r="F196" s="31">
        <v>427500</v>
      </c>
      <c r="G196" s="17">
        <v>30000</v>
      </c>
      <c r="H196" s="44">
        <v>2296393.44</v>
      </c>
      <c r="I196" s="32">
        <f t="shared" si="32"/>
        <v>173312.71266666666</v>
      </c>
      <c r="J196" s="44">
        <f t="shared" si="28"/>
        <v>2123080.7273333333</v>
      </c>
      <c r="K196" s="32">
        <f t="shared" si="30"/>
        <v>173312.71266666666</v>
      </c>
      <c r="L196" s="44">
        <f t="shared" si="29"/>
        <v>1949768.0146666667</v>
      </c>
      <c r="M196" s="32">
        <f t="shared" si="31"/>
        <v>173312.71266666666</v>
      </c>
      <c r="N196" s="44">
        <f t="shared" si="24"/>
        <v>1776455.3020000001</v>
      </c>
      <c r="O196" s="32">
        <f t="shared" si="25"/>
        <v>173312.71266666666</v>
      </c>
      <c r="P196" s="44">
        <f t="shared" si="26"/>
        <v>1603142.5893333335</v>
      </c>
      <c r="Q196" s="32">
        <f t="shared" si="27"/>
        <v>173312.71266666666</v>
      </c>
    </row>
    <row r="197" spans="1:17" x14ac:dyDescent="0.2">
      <c r="A197" s="11" t="s">
        <v>210</v>
      </c>
      <c r="B197" s="12"/>
      <c r="C197" s="25">
        <v>45352</v>
      </c>
      <c r="D197" s="34">
        <v>58</v>
      </c>
      <c r="E197" s="32">
        <f t="shared" ref="E197:E260" si="34">B197/D197</f>
        <v>0</v>
      </c>
      <c r="F197" s="31">
        <v>88731.5</v>
      </c>
      <c r="G197" s="17">
        <v>21730.2</v>
      </c>
      <c r="H197" s="68">
        <v>67001.3</v>
      </c>
      <c r="I197" s="32">
        <f t="shared" si="32"/>
        <v>0</v>
      </c>
      <c r="J197" s="44">
        <f t="shared" si="28"/>
        <v>67001.3</v>
      </c>
      <c r="K197" s="32">
        <f t="shared" si="30"/>
        <v>0</v>
      </c>
      <c r="L197" s="44">
        <f t="shared" si="29"/>
        <v>67001.3</v>
      </c>
      <c r="M197" s="32">
        <f t="shared" si="31"/>
        <v>0</v>
      </c>
      <c r="N197" s="44">
        <f t="shared" ref="N197:N260" si="35">L197-M197</f>
        <v>67001.3</v>
      </c>
      <c r="O197" s="32">
        <f t="shared" ref="O197:O212" si="36">M197</f>
        <v>0</v>
      </c>
      <c r="P197" s="44">
        <f t="shared" ref="P197:P260" si="37">N197-O197</f>
        <v>67001.3</v>
      </c>
      <c r="Q197" s="32">
        <f t="shared" ref="Q197:Q212" si="38">O197</f>
        <v>0</v>
      </c>
    </row>
    <row r="198" spans="1:17" x14ac:dyDescent="0.2">
      <c r="A198" s="11" t="s">
        <v>211</v>
      </c>
      <c r="B198" s="12">
        <v>781389.76</v>
      </c>
      <c r="C198" s="25">
        <v>45352</v>
      </c>
      <c r="D198" s="34">
        <v>107</v>
      </c>
      <c r="E198" s="32">
        <f t="shared" si="34"/>
        <v>7302.7080373831777</v>
      </c>
      <c r="F198" s="31">
        <v>556492.59700934589</v>
      </c>
      <c r="G198" s="17">
        <v>68141.950654205604</v>
      </c>
      <c r="H198" s="68">
        <v>628032.79</v>
      </c>
      <c r="I198" s="32">
        <f t="shared" si="32"/>
        <v>87632.496448598133</v>
      </c>
      <c r="J198" s="44">
        <f t="shared" ref="J198:J261" si="39">H198-I198</f>
        <v>540400.29355140193</v>
      </c>
      <c r="K198" s="32">
        <f t="shared" si="30"/>
        <v>87632.496448598133</v>
      </c>
      <c r="L198" s="44">
        <f t="shared" ref="L198:L261" si="40">J198-K198</f>
        <v>452767.79710280383</v>
      </c>
      <c r="M198" s="32">
        <f t="shared" si="31"/>
        <v>87632.496448598133</v>
      </c>
      <c r="N198" s="44">
        <f t="shared" si="35"/>
        <v>365135.30065420573</v>
      </c>
      <c r="O198" s="32">
        <f t="shared" si="36"/>
        <v>87632.496448598133</v>
      </c>
      <c r="P198" s="44">
        <f t="shared" si="37"/>
        <v>277502.80420560762</v>
      </c>
      <c r="Q198" s="32">
        <f t="shared" si="38"/>
        <v>87632.496448598133</v>
      </c>
    </row>
    <row r="199" spans="1:17" x14ac:dyDescent="0.2">
      <c r="A199" s="11" t="s">
        <v>212</v>
      </c>
      <c r="B199" s="12"/>
      <c r="C199" s="25">
        <v>45352</v>
      </c>
      <c r="D199" s="34">
        <v>22</v>
      </c>
      <c r="E199" s="32">
        <f t="shared" si="34"/>
        <v>0</v>
      </c>
      <c r="F199" s="31">
        <v>21736.36</v>
      </c>
      <c r="G199" s="30">
        <f>20064.34+442.88</f>
        <v>20507.22</v>
      </c>
      <c r="H199" s="68">
        <v>1672.02</v>
      </c>
      <c r="I199" s="32">
        <f>H199</f>
        <v>1672.02</v>
      </c>
      <c r="J199" s="44">
        <f t="shared" si="39"/>
        <v>0</v>
      </c>
      <c r="K199" s="32">
        <f>J199</f>
        <v>0</v>
      </c>
      <c r="L199" s="44">
        <f t="shared" si="40"/>
        <v>0</v>
      </c>
      <c r="M199" s="32"/>
      <c r="N199" s="44">
        <f t="shared" si="35"/>
        <v>0</v>
      </c>
      <c r="O199" s="32">
        <f t="shared" si="36"/>
        <v>0</v>
      </c>
      <c r="P199" s="44">
        <f t="shared" si="37"/>
        <v>0</v>
      </c>
      <c r="Q199" s="32">
        <f t="shared" si="38"/>
        <v>0</v>
      </c>
    </row>
    <row r="200" spans="1:17" ht="25.5" x14ac:dyDescent="0.2">
      <c r="A200" s="11" t="s">
        <v>213</v>
      </c>
      <c r="B200" s="12">
        <v>554274.72</v>
      </c>
      <c r="C200" s="25">
        <v>45352</v>
      </c>
      <c r="D200" s="34">
        <v>107</v>
      </c>
      <c r="E200" s="32">
        <f t="shared" si="34"/>
        <v>5180.1375700934577</v>
      </c>
      <c r="F200" s="31">
        <v>187960.57457943927</v>
      </c>
      <c r="G200" s="17">
        <v>23015.580560747665</v>
      </c>
      <c r="H200" s="68">
        <v>445491.81</v>
      </c>
      <c r="I200" s="32">
        <f t="shared" ref="I200:I211" si="41">E200*12</f>
        <v>62161.650841121489</v>
      </c>
      <c r="J200" s="44">
        <f t="shared" si="39"/>
        <v>383330.15915887849</v>
      </c>
      <c r="K200" s="32">
        <f t="shared" ref="K200:K211" si="42">I200</f>
        <v>62161.650841121489</v>
      </c>
      <c r="L200" s="44">
        <f t="shared" si="40"/>
        <v>321168.50831775699</v>
      </c>
      <c r="M200" s="32">
        <f t="shared" ref="M200:M263" si="43">K200</f>
        <v>62161.650841121489</v>
      </c>
      <c r="N200" s="44">
        <f t="shared" si="35"/>
        <v>259006.85747663549</v>
      </c>
      <c r="O200" s="32">
        <f t="shared" si="36"/>
        <v>62161.650841121489</v>
      </c>
      <c r="P200" s="44">
        <f t="shared" si="37"/>
        <v>196845.20663551398</v>
      </c>
      <c r="Q200" s="32">
        <f t="shared" si="38"/>
        <v>62161.650841121489</v>
      </c>
    </row>
    <row r="201" spans="1:17" ht="25.5" x14ac:dyDescent="0.2">
      <c r="A201" s="11" t="s">
        <v>214</v>
      </c>
      <c r="B201" s="12">
        <v>1066018.8999999999</v>
      </c>
      <c r="C201" s="25">
        <v>45352</v>
      </c>
      <c r="D201" s="34">
        <v>116</v>
      </c>
      <c r="E201" s="32">
        <f t="shared" si="34"/>
        <v>9189.818103448275</v>
      </c>
      <c r="F201" s="31">
        <v>786108.96517241385</v>
      </c>
      <c r="G201" s="17">
        <v>88161.753103448282</v>
      </c>
      <c r="H201" s="68">
        <v>873032.79</v>
      </c>
      <c r="I201" s="32">
        <f t="shared" si="41"/>
        <v>110277.81724137929</v>
      </c>
      <c r="J201" s="44">
        <f t="shared" si="39"/>
        <v>762754.97275862074</v>
      </c>
      <c r="K201" s="32">
        <f t="shared" si="42"/>
        <v>110277.81724137929</v>
      </c>
      <c r="L201" s="44">
        <f t="shared" si="40"/>
        <v>652477.15551724145</v>
      </c>
      <c r="M201" s="32">
        <f t="shared" si="43"/>
        <v>110277.81724137929</v>
      </c>
      <c r="N201" s="44">
        <f t="shared" si="35"/>
        <v>542199.33827586216</v>
      </c>
      <c r="O201" s="32">
        <f t="shared" si="36"/>
        <v>110277.81724137929</v>
      </c>
      <c r="P201" s="44">
        <f t="shared" si="37"/>
        <v>431921.52103448287</v>
      </c>
      <c r="Q201" s="32">
        <f t="shared" si="38"/>
        <v>110277.81724137929</v>
      </c>
    </row>
    <row r="202" spans="1:17" ht="25.5" x14ac:dyDescent="0.2">
      <c r="A202" s="11" t="s">
        <v>215</v>
      </c>
      <c r="B202" s="12">
        <v>1706110.98</v>
      </c>
      <c r="C202" s="25">
        <v>45352</v>
      </c>
      <c r="D202" s="34">
        <v>176</v>
      </c>
      <c r="E202" s="32">
        <f t="shared" si="34"/>
        <v>9693.8123863636356</v>
      </c>
      <c r="F202" s="31">
        <v>1400923.698068182</v>
      </c>
      <c r="G202" s="17">
        <v>100665.17590909092</v>
      </c>
      <c r="H202" s="68">
        <v>1502540.98</v>
      </c>
      <c r="I202" s="32">
        <f t="shared" si="41"/>
        <v>116325.74863636363</v>
      </c>
      <c r="J202" s="44">
        <f t="shared" si="39"/>
        <v>1386215.2313636364</v>
      </c>
      <c r="K202" s="32">
        <f t="shared" si="42"/>
        <v>116325.74863636363</v>
      </c>
      <c r="L202" s="44">
        <f t="shared" si="40"/>
        <v>1269889.4827272729</v>
      </c>
      <c r="M202" s="32">
        <f t="shared" si="43"/>
        <v>116325.74863636363</v>
      </c>
      <c r="N202" s="44">
        <f t="shared" si="35"/>
        <v>1153563.7340909094</v>
      </c>
      <c r="O202" s="32">
        <f t="shared" si="36"/>
        <v>116325.74863636363</v>
      </c>
      <c r="P202" s="44">
        <f t="shared" si="37"/>
        <v>1037237.9854545457</v>
      </c>
      <c r="Q202" s="32">
        <f t="shared" si="38"/>
        <v>116325.74863636363</v>
      </c>
    </row>
    <row r="203" spans="1:17" x14ac:dyDescent="0.2">
      <c r="A203" s="11" t="s">
        <v>216</v>
      </c>
      <c r="B203" s="12">
        <v>1388166.49</v>
      </c>
      <c r="C203" s="25">
        <v>45352</v>
      </c>
      <c r="D203" s="34">
        <v>167</v>
      </c>
      <c r="E203" s="32">
        <f t="shared" si="34"/>
        <v>8312.3741916167655</v>
      </c>
      <c r="F203" s="31">
        <v>1139498.6491017966</v>
      </c>
      <c r="G203" s="17">
        <v>86544.201197604794</v>
      </c>
      <c r="H203" s="68">
        <v>1213606.55</v>
      </c>
      <c r="I203" s="32">
        <f t="shared" si="41"/>
        <v>99748.490299401194</v>
      </c>
      <c r="J203" s="44">
        <f t="shared" si="39"/>
        <v>1113858.0597005989</v>
      </c>
      <c r="K203" s="32">
        <f t="shared" si="42"/>
        <v>99748.490299401194</v>
      </c>
      <c r="L203" s="44">
        <f t="shared" si="40"/>
        <v>1014109.5694011977</v>
      </c>
      <c r="M203" s="32">
        <f t="shared" si="43"/>
        <v>99748.490299401194</v>
      </c>
      <c r="N203" s="44">
        <f t="shared" si="35"/>
        <v>914361.07910179649</v>
      </c>
      <c r="O203" s="32">
        <f t="shared" si="36"/>
        <v>99748.490299401194</v>
      </c>
      <c r="P203" s="44">
        <f t="shared" si="37"/>
        <v>814612.58880239527</v>
      </c>
      <c r="Q203" s="32">
        <f t="shared" si="38"/>
        <v>99748.490299401194</v>
      </c>
    </row>
    <row r="204" spans="1:17" x14ac:dyDescent="0.2">
      <c r="A204" s="11" t="s">
        <v>217</v>
      </c>
      <c r="B204" s="12">
        <v>12281205.25</v>
      </c>
      <c r="C204" s="25">
        <v>45352</v>
      </c>
      <c r="D204" s="34">
        <v>178</v>
      </c>
      <c r="E204" s="32">
        <f t="shared" si="34"/>
        <v>68995.535112359546</v>
      </c>
      <c r="F204" s="31">
        <v>252800.65</v>
      </c>
      <c r="G204" s="17">
        <v>17950.32</v>
      </c>
      <c r="H204" s="68">
        <v>11081967.210000001</v>
      </c>
      <c r="I204" s="32">
        <f t="shared" si="41"/>
        <v>827946.4213483145</v>
      </c>
      <c r="J204" s="44">
        <f t="shared" si="39"/>
        <v>10254020.788651686</v>
      </c>
      <c r="K204" s="32">
        <f t="shared" si="42"/>
        <v>827946.4213483145</v>
      </c>
      <c r="L204" s="44">
        <f t="shared" si="40"/>
        <v>9426074.3673033714</v>
      </c>
      <c r="M204" s="32">
        <f t="shared" si="43"/>
        <v>827946.4213483145</v>
      </c>
      <c r="N204" s="44">
        <f t="shared" si="35"/>
        <v>8598127.9459550567</v>
      </c>
      <c r="O204" s="32">
        <f t="shared" si="36"/>
        <v>827946.4213483145</v>
      </c>
      <c r="P204" s="44">
        <f t="shared" si="37"/>
        <v>7770181.524606742</v>
      </c>
      <c r="Q204" s="32">
        <f t="shared" si="38"/>
        <v>827946.4213483145</v>
      </c>
    </row>
    <row r="205" spans="1:17" x14ac:dyDescent="0.2">
      <c r="A205" s="11" t="s">
        <v>218</v>
      </c>
      <c r="B205" s="12">
        <v>1243676.03</v>
      </c>
      <c r="C205" s="25">
        <v>45352</v>
      </c>
      <c r="D205" s="34">
        <v>107</v>
      </c>
      <c r="E205" s="32">
        <f t="shared" si="34"/>
        <v>11623.140467289721</v>
      </c>
      <c r="F205" s="31">
        <v>848829.26224299066</v>
      </c>
      <c r="G205" s="17">
        <v>103938.27700934579</v>
      </c>
      <c r="H205" s="68">
        <v>999590.17</v>
      </c>
      <c r="I205" s="32">
        <f t="shared" si="41"/>
        <v>139477.68560747665</v>
      </c>
      <c r="J205" s="44">
        <f t="shared" si="39"/>
        <v>860112.48439252342</v>
      </c>
      <c r="K205" s="32">
        <f t="shared" si="42"/>
        <v>139477.68560747665</v>
      </c>
      <c r="L205" s="44">
        <f t="shared" si="40"/>
        <v>720634.79878504679</v>
      </c>
      <c r="M205" s="32">
        <f t="shared" si="43"/>
        <v>139477.68560747665</v>
      </c>
      <c r="N205" s="44">
        <f t="shared" si="35"/>
        <v>581157.11317757017</v>
      </c>
      <c r="O205" s="32">
        <f t="shared" si="36"/>
        <v>139477.68560747665</v>
      </c>
      <c r="P205" s="44">
        <f t="shared" si="37"/>
        <v>441679.42757009354</v>
      </c>
      <c r="Q205" s="32">
        <f t="shared" si="38"/>
        <v>139477.68560747665</v>
      </c>
    </row>
    <row r="206" spans="1:17" x14ac:dyDescent="0.2">
      <c r="A206" s="11" t="s">
        <v>219</v>
      </c>
      <c r="B206" s="12">
        <v>254297.75</v>
      </c>
      <c r="C206" s="25">
        <v>45352</v>
      </c>
      <c r="D206" s="34">
        <v>118</v>
      </c>
      <c r="E206" s="32">
        <f t="shared" si="34"/>
        <v>2155.0656779661017</v>
      </c>
      <c r="F206" s="31">
        <v>243165.08</v>
      </c>
      <c r="G206" s="17">
        <v>26770.44</v>
      </c>
      <c r="H206" s="68">
        <v>216394.64</v>
      </c>
      <c r="I206" s="32">
        <f t="shared" si="41"/>
        <v>25860.788135593219</v>
      </c>
      <c r="J206" s="44">
        <f t="shared" si="39"/>
        <v>190533.85186440678</v>
      </c>
      <c r="K206" s="32">
        <f t="shared" si="42"/>
        <v>25860.788135593219</v>
      </c>
      <c r="L206" s="44">
        <f t="shared" si="40"/>
        <v>164673.06372881355</v>
      </c>
      <c r="M206" s="32">
        <f t="shared" si="43"/>
        <v>25860.788135593219</v>
      </c>
      <c r="N206" s="44">
        <f t="shared" si="35"/>
        <v>138812.27559322031</v>
      </c>
      <c r="O206" s="32">
        <f t="shared" si="36"/>
        <v>25860.788135593219</v>
      </c>
      <c r="P206" s="44">
        <f t="shared" si="37"/>
        <v>112951.4874576271</v>
      </c>
      <c r="Q206" s="32">
        <f t="shared" si="38"/>
        <v>25860.788135593219</v>
      </c>
    </row>
    <row r="207" spans="1:17" ht="25.5" x14ac:dyDescent="0.2">
      <c r="A207" s="11" t="s">
        <v>220</v>
      </c>
      <c r="B207" s="12">
        <v>3036.26</v>
      </c>
      <c r="C207" s="25">
        <v>45352</v>
      </c>
      <c r="D207" s="34">
        <v>178</v>
      </c>
      <c r="E207" s="32">
        <f t="shared" si="34"/>
        <v>17.057640449438203</v>
      </c>
      <c r="F207" s="31">
        <v>2948.75</v>
      </c>
      <c r="G207" s="17">
        <v>204.69168539325844</v>
      </c>
      <c r="H207" s="68">
        <v>2739.35</v>
      </c>
      <c r="I207" s="32">
        <f t="shared" si="41"/>
        <v>204.69168539325844</v>
      </c>
      <c r="J207" s="44">
        <f t="shared" si="39"/>
        <v>2534.6583146067414</v>
      </c>
      <c r="K207" s="32">
        <f t="shared" si="42"/>
        <v>204.69168539325844</v>
      </c>
      <c r="L207" s="44">
        <f t="shared" si="40"/>
        <v>2329.966629213483</v>
      </c>
      <c r="M207" s="32">
        <f t="shared" si="43"/>
        <v>204.69168539325844</v>
      </c>
      <c r="N207" s="44">
        <f t="shared" si="35"/>
        <v>2125.2749438202245</v>
      </c>
      <c r="O207" s="32">
        <f t="shared" si="36"/>
        <v>204.69168539325844</v>
      </c>
      <c r="P207" s="44">
        <f t="shared" si="37"/>
        <v>1920.583258426966</v>
      </c>
      <c r="Q207" s="32">
        <f t="shared" si="38"/>
        <v>204.69168539325844</v>
      </c>
    </row>
    <row r="208" spans="1:17" ht="25.5" x14ac:dyDescent="0.2">
      <c r="A208" s="11" t="s">
        <v>221</v>
      </c>
      <c r="B208" s="12">
        <v>3036.26</v>
      </c>
      <c r="C208" s="25">
        <v>45352</v>
      </c>
      <c r="D208" s="34">
        <v>178</v>
      </c>
      <c r="E208" s="32">
        <f t="shared" si="34"/>
        <v>17.057640449438203</v>
      </c>
      <c r="F208" s="31">
        <v>2948.75</v>
      </c>
      <c r="G208" s="17">
        <v>204.69168539325844</v>
      </c>
      <c r="H208" s="68">
        <v>2739.35</v>
      </c>
      <c r="I208" s="32">
        <f t="shared" si="41"/>
        <v>204.69168539325844</v>
      </c>
      <c r="J208" s="44">
        <f t="shared" si="39"/>
        <v>2534.6583146067414</v>
      </c>
      <c r="K208" s="32">
        <f t="shared" si="42"/>
        <v>204.69168539325844</v>
      </c>
      <c r="L208" s="44">
        <f t="shared" si="40"/>
        <v>2329.966629213483</v>
      </c>
      <c r="M208" s="32">
        <f t="shared" si="43"/>
        <v>204.69168539325844</v>
      </c>
      <c r="N208" s="44">
        <f t="shared" si="35"/>
        <v>2125.2749438202245</v>
      </c>
      <c r="O208" s="32">
        <f t="shared" si="36"/>
        <v>204.69168539325844</v>
      </c>
      <c r="P208" s="44">
        <f t="shared" si="37"/>
        <v>1920.583258426966</v>
      </c>
      <c r="Q208" s="32">
        <f t="shared" si="38"/>
        <v>204.69168539325844</v>
      </c>
    </row>
    <row r="209" spans="1:17" ht="25.5" x14ac:dyDescent="0.2">
      <c r="A209" s="11" t="s">
        <v>222</v>
      </c>
      <c r="B209" s="12">
        <v>3036.26</v>
      </c>
      <c r="C209" s="25">
        <v>45352</v>
      </c>
      <c r="D209" s="34">
        <v>178</v>
      </c>
      <c r="E209" s="32">
        <f t="shared" si="34"/>
        <v>17.057640449438203</v>
      </c>
      <c r="F209" s="31">
        <v>2948.75</v>
      </c>
      <c r="G209" s="17">
        <v>204.69168539325844</v>
      </c>
      <c r="H209" s="68">
        <v>2739.35</v>
      </c>
      <c r="I209" s="32">
        <f t="shared" si="41"/>
        <v>204.69168539325844</v>
      </c>
      <c r="J209" s="44">
        <f t="shared" si="39"/>
        <v>2534.6583146067414</v>
      </c>
      <c r="K209" s="32">
        <f t="shared" si="42"/>
        <v>204.69168539325844</v>
      </c>
      <c r="L209" s="44">
        <f t="shared" si="40"/>
        <v>2329.966629213483</v>
      </c>
      <c r="M209" s="32">
        <f t="shared" si="43"/>
        <v>204.69168539325844</v>
      </c>
      <c r="N209" s="44">
        <f t="shared" si="35"/>
        <v>2125.2749438202245</v>
      </c>
      <c r="O209" s="32">
        <f t="shared" si="36"/>
        <v>204.69168539325844</v>
      </c>
      <c r="P209" s="44">
        <f t="shared" si="37"/>
        <v>1920.583258426966</v>
      </c>
      <c r="Q209" s="32">
        <f t="shared" si="38"/>
        <v>204.69168539325844</v>
      </c>
    </row>
    <row r="210" spans="1:17" x14ac:dyDescent="0.2">
      <c r="A210" s="11" t="s">
        <v>223</v>
      </c>
      <c r="B210" s="12">
        <v>90820.62</v>
      </c>
      <c r="C210" s="25">
        <v>45352</v>
      </c>
      <c r="D210" s="34">
        <v>178</v>
      </c>
      <c r="E210" s="32">
        <f t="shared" si="34"/>
        <v>510.22820224719101</v>
      </c>
      <c r="F210" s="31">
        <v>88203.659999999989</v>
      </c>
      <c r="G210" s="17">
        <v>6122.7384269662925</v>
      </c>
      <c r="H210" s="68">
        <v>81940.649999999994</v>
      </c>
      <c r="I210" s="32">
        <f t="shared" si="41"/>
        <v>6122.7384269662925</v>
      </c>
      <c r="J210" s="44">
        <f t="shared" si="39"/>
        <v>75817.911573033707</v>
      </c>
      <c r="K210" s="32">
        <f t="shared" si="42"/>
        <v>6122.7384269662925</v>
      </c>
      <c r="L210" s="44">
        <f t="shared" si="40"/>
        <v>69695.17314606742</v>
      </c>
      <c r="M210" s="32">
        <f t="shared" si="43"/>
        <v>6122.7384269662925</v>
      </c>
      <c r="N210" s="44">
        <f t="shared" si="35"/>
        <v>63572.434719101126</v>
      </c>
      <c r="O210" s="32">
        <f t="shared" si="36"/>
        <v>6122.7384269662925</v>
      </c>
      <c r="P210" s="44">
        <f t="shared" si="37"/>
        <v>57449.696292134831</v>
      </c>
      <c r="Q210" s="32">
        <f t="shared" si="38"/>
        <v>6122.7384269662925</v>
      </c>
    </row>
    <row r="211" spans="1:17" x14ac:dyDescent="0.2">
      <c r="A211" s="11" t="s">
        <v>224</v>
      </c>
      <c r="B211" s="12">
        <v>90820.62</v>
      </c>
      <c r="C211" s="25">
        <v>45352</v>
      </c>
      <c r="D211" s="34">
        <v>178</v>
      </c>
      <c r="E211" s="32">
        <f t="shared" si="34"/>
        <v>510.22820224719101</v>
      </c>
      <c r="F211" s="31">
        <v>88203.659999999989</v>
      </c>
      <c r="G211" s="17">
        <v>6122.7384269662925</v>
      </c>
      <c r="H211" s="68">
        <v>81940.649999999994</v>
      </c>
      <c r="I211" s="32">
        <f t="shared" si="41"/>
        <v>6122.7384269662925</v>
      </c>
      <c r="J211" s="44">
        <f t="shared" si="39"/>
        <v>75817.911573033707</v>
      </c>
      <c r="K211" s="32">
        <f t="shared" si="42"/>
        <v>6122.7384269662925</v>
      </c>
      <c r="L211" s="44">
        <f t="shared" si="40"/>
        <v>69695.17314606742</v>
      </c>
      <c r="M211" s="32">
        <f t="shared" si="43"/>
        <v>6122.7384269662925</v>
      </c>
      <c r="N211" s="44">
        <f t="shared" si="35"/>
        <v>63572.434719101126</v>
      </c>
      <c r="O211" s="32">
        <f t="shared" si="36"/>
        <v>6122.7384269662925</v>
      </c>
      <c r="P211" s="44">
        <f t="shared" si="37"/>
        <v>57449.696292134831</v>
      </c>
      <c r="Q211" s="32">
        <f t="shared" si="38"/>
        <v>6122.7384269662925</v>
      </c>
    </row>
    <row r="212" spans="1:17" ht="25.5" x14ac:dyDescent="0.2">
      <c r="A212" s="11" t="s">
        <v>225</v>
      </c>
      <c r="B212" s="12">
        <v>19300.36</v>
      </c>
      <c r="C212" s="25">
        <v>45352</v>
      </c>
      <c r="D212" s="34">
        <v>22</v>
      </c>
      <c r="E212" s="32">
        <f t="shared" si="34"/>
        <v>877.28909090909099</v>
      </c>
      <c r="F212" s="31">
        <v>14212.960000000001</v>
      </c>
      <c r="G212" s="17">
        <v>13119.66</v>
      </c>
      <c r="H212" s="68">
        <v>1093.3000000000011</v>
      </c>
      <c r="I212" s="32">
        <f>H212</f>
        <v>1093.3000000000011</v>
      </c>
      <c r="J212" s="44">
        <f t="shared" si="39"/>
        <v>0</v>
      </c>
      <c r="K212" s="32"/>
      <c r="L212" s="44">
        <f t="shared" si="40"/>
        <v>0</v>
      </c>
      <c r="M212" s="32">
        <f t="shared" si="43"/>
        <v>0</v>
      </c>
      <c r="N212" s="44">
        <f t="shared" si="35"/>
        <v>0</v>
      </c>
      <c r="O212" s="32">
        <f t="shared" si="36"/>
        <v>0</v>
      </c>
      <c r="P212" s="44">
        <f t="shared" si="37"/>
        <v>0</v>
      </c>
      <c r="Q212" s="32">
        <f t="shared" si="38"/>
        <v>0</v>
      </c>
    </row>
    <row r="213" spans="1:17" x14ac:dyDescent="0.2">
      <c r="A213" s="11" t="s">
        <v>226</v>
      </c>
      <c r="B213" s="12">
        <v>469301.66000000003</v>
      </c>
      <c r="C213" s="25">
        <v>45352</v>
      </c>
      <c r="D213" s="34">
        <v>58</v>
      </c>
      <c r="E213" s="32">
        <f t="shared" si="34"/>
        <v>8091.4079310344832</v>
      </c>
      <c r="F213" s="31">
        <v>426517.64</v>
      </c>
      <c r="G213" s="17">
        <v>104453.28</v>
      </c>
      <c r="H213" s="68">
        <v>322064.36</v>
      </c>
      <c r="I213" s="32">
        <f>E213*12</f>
        <v>97096.895172413802</v>
      </c>
      <c r="J213" s="44">
        <f t="shared" si="39"/>
        <v>224967.4648275862</v>
      </c>
      <c r="K213" s="32">
        <f>I213</f>
        <v>97096.895172413802</v>
      </c>
      <c r="L213" s="44">
        <f t="shared" si="40"/>
        <v>127870.5696551724</v>
      </c>
      <c r="M213" s="32">
        <f t="shared" si="43"/>
        <v>97096.895172413802</v>
      </c>
      <c r="N213" s="44">
        <f t="shared" si="35"/>
        <v>30773.674482758594</v>
      </c>
      <c r="O213" s="32">
        <f>N213</f>
        <v>30773.674482758594</v>
      </c>
      <c r="P213" s="44">
        <f t="shared" si="37"/>
        <v>0</v>
      </c>
      <c r="Q213" s="32">
        <v>0</v>
      </c>
    </row>
    <row r="214" spans="1:17" x14ac:dyDescent="0.2">
      <c r="A214" s="11" t="s">
        <v>227</v>
      </c>
      <c r="B214" s="12">
        <v>17456.86</v>
      </c>
      <c r="C214" s="25">
        <v>45352</v>
      </c>
      <c r="D214" s="34">
        <v>22</v>
      </c>
      <c r="E214" s="32">
        <f t="shared" si="34"/>
        <v>793.49363636363637</v>
      </c>
      <c r="F214" s="31">
        <v>12855.400000000001</v>
      </c>
      <c r="G214" s="17">
        <v>11866.53</v>
      </c>
      <c r="H214" s="68">
        <v>988.8700000000008</v>
      </c>
      <c r="I214" s="32">
        <f>H214</f>
        <v>988.8700000000008</v>
      </c>
      <c r="J214" s="44">
        <f t="shared" si="39"/>
        <v>0</v>
      </c>
      <c r="K214" s="32">
        <v>0</v>
      </c>
      <c r="L214" s="44">
        <f t="shared" si="40"/>
        <v>0</v>
      </c>
      <c r="M214" s="32">
        <f t="shared" si="43"/>
        <v>0</v>
      </c>
      <c r="N214" s="44">
        <f t="shared" si="35"/>
        <v>0</v>
      </c>
      <c r="O214" s="32">
        <f t="shared" ref="O214:O277" si="44">M214</f>
        <v>0</v>
      </c>
      <c r="P214" s="44">
        <f t="shared" si="37"/>
        <v>0</v>
      </c>
      <c r="Q214" s="32">
        <f t="shared" ref="Q214:Q277" si="45">O214</f>
        <v>0</v>
      </c>
    </row>
    <row r="215" spans="1:17" x14ac:dyDescent="0.2">
      <c r="A215" s="11" t="s">
        <v>228</v>
      </c>
      <c r="B215" s="12">
        <v>183353.34999999998</v>
      </c>
      <c r="C215" s="25">
        <v>45352</v>
      </c>
      <c r="D215" s="34">
        <v>22</v>
      </c>
      <c r="E215" s="32">
        <f t="shared" si="34"/>
        <v>8334.2431818181813</v>
      </c>
      <c r="F215" s="31">
        <v>135017.77999999997</v>
      </c>
      <c r="G215" s="17">
        <v>124636.74</v>
      </c>
      <c r="H215" s="68">
        <v>10386.39</v>
      </c>
      <c r="I215" s="32">
        <f>H215</f>
        <v>10386.39</v>
      </c>
      <c r="J215" s="44">
        <f t="shared" si="39"/>
        <v>0</v>
      </c>
      <c r="K215" s="32">
        <v>0</v>
      </c>
      <c r="L215" s="44">
        <f t="shared" si="40"/>
        <v>0</v>
      </c>
      <c r="M215" s="32">
        <f t="shared" si="43"/>
        <v>0</v>
      </c>
      <c r="N215" s="44">
        <f t="shared" si="35"/>
        <v>0</v>
      </c>
      <c r="O215" s="32">
        <f t="shared" si="44"/>
        <v>0</v>
      </c>
      <c r="P215" s="44">
        <f t="shared" si="37"/>
        <v>0</v>
      </c>
      <c r="Q215" s="32">
        <f t="shared" si="45"/>
        <v>0</v>
      </c>
    </row>
    <row r="216" spans="1:17" x14ac:dyDescent="0.2">
      <c r="A216" s="11" t="s">
        <v>229</v>
      </c>
      <c r="B216" s="12">
        <v>27246.18</v>
      </c>
      <c r="C216" s="25">
        <v>45352</v>
      </c>
      <c r="D216" s="34">
        <v>178</v>
      </c>
      <c r="E216" s="32">
        <f t="shared" si="34"/>
        <v>153.06842696629212</v>
      </c>
      <c r="F216" s="31">
        <v>26461.11</v>
      </c>
      <c r="G216" s="17">
        <v>1836.8211235955055</v>
      </c>
      <c r="H216" s="68">
        <v>24582.27</v>
      </c>
      <c r="I216" s="32">
        <f t="shared" ref="I216:I279" si="46">E216*12</f>
        <v>1836.8211235955055</v>
      </c>
      <c r="J216" s="44">
        <f t="shared" si="39"/>
        <v>22745.448876404495</v>
      </c>
      <c r="K216" s="32">
        <f t="shared" ref="K216:K279" si="47">I216</f>
        <v>1836.8211235955055</v>
      </c>
      <c r="L216" s="44">
        <f t="shared" si="40"/>
        <v>20908.627752808989</v>
      </c>
      <c r="M216" s="32">
        <f t="shared" si="43"/>
        <v>1836.8211235955055</v>
      </c>
      <c r="N216" s="44">
        <f t="shared" si="35"/>
        <v>19071.806629213483</v>
      </c>
      <c r="O216" s="32">
        <f t="shared" si="44"/>
        <v>1836.8211235955055</v>
      </c>
      <c r="P216" s="44">
        <f t="shared" si="37"/>
        <v>17234.985505617977</v>
      </c>
      <c r="Q216" s="32">
        <f t="shared" si="45"/>
        <v>1836.8211235955055</v>
      </c>
    </row>
    <row r="217" spans="1:17" x14ac:dyDescent="0.2">
      <c r="A217" s="11" t="s">
        <v>230</v>
      </c>
      <c r="B217" s="12">
        <v>27246.18</v>
      </c>
      <c r="C217" s="25">
        <v>45352</v>
      </c>
      <c r="D217" s="34">
        <v>178</v>
      </c>
      <c r="E217" s="32">
        <f t="shared" si="34"/>
        <v>153.06842696629212</v>
      </c>
      <c r="F217" s="31">
        <v>26461.11</v>
      </c>
      <c r="G217" s="17">
        <v>1836.8211235955055</v>
      </c>
      <c r="H217" s="68">
        <v>24582.27</v>
      </c>
      <c r="I217" s="32">
        <f t="shared" si="46"/>
        <v>1836.8211235955055</v>
      </c>
      <c r="J217" s="44">
        <f t="shared" si="39"/>
        <v>22745.448876404495</v>
      </c>
      <c r="K217" s="32">
        <f t="shared" si="47"/>
        <v>1836.8211235955055</v>
      </c>
      <c r="L217" s="44">
        <f t="shared" si="40"/>
        <v>20908.627752808989</v>
      </c>
      <c r="M217" s="32">
        <f t="shared" si="43"/>
        <v>1836.8211235955055</v>
      </c>
      <c r="N217" s="44">
        <f t="shared" si="35"/>
        <v>19071.806629213483</v>
      </c>
      <c r="O217" s="32">
        <f t="shared" si="44"/>
        <v>1836.8211235955055</v>
      </c>
      <c r="P217" s="44">
        <f t="shared" si="37"/>
        <v>17234.985505617977</v>
      </c>
      <c r="Q217" s="32">
        <f t="shared" si="45"/>
        <v>1836.8211235955055</v>
      </c>
    </row>
    <row r="218" spans="1:17" x14ac:dyDescent="0.2">
      <c r="A218" s="11" t="s">
        <v>231</v>
      </c>
      <c r="B218" s="12">
        <v>27246.15</v>
      </c>
      <c r="C218" s="25">
        <v>45352</v>
      </c>
      <c r="D218" s="34">
        <v>178</v>
      </c>
      <c r="E218" s="32">
        <f t="shared" si="34"/>
        <v>153.06825842696631</v>
      </c>
      <c r="F218" s="31">
        <v>26461.08</v>
      </c>
      <c r="G218" s="17">
        <v>1836.8191011235958</v>
      </c>
      <c r="H218" s="68">
        <v>24582.240000000002</v>
      </c>
      <c r="I218" s="32">
        <f t="shared" si="46"/>
        <v>1836.8191011235958</v>
      </c>
      <c r="J218" s="44">
        <f t="shared" si="39"/>
        <v>22745.420898876408</v>
      </c>
      <c r="K218" s="32">
        <f t="shared" si="47"/>
        <v>1836.8191011235958</v>
      </c>
      <c r="L218" s="44">
        <f t="shared" si="40"/>
        <v>20908.60179775281</v>
      </c>
      <c r="M218" s="32">
        <f t="shared" si="43"/>
        <v>1836.8191011235958</v>
      </c>
      <c r="N218" s="44">
        <f t="shared" si="35"/>
        <v>19071.782696629212</v>
      </c>
      <c r="O218" s="32">
        <f t="shared" si="44"/>
        <v>1836.8191011235958</v>
      </c>
      <c r="P218" s="44">
        <f t="shared" si="37"/>
        <v>17234.963595505615</v>
      </c>
      <c r="Q218" s="32">
        <f t="shared" si="45"/>
        <v>1836.8191011235958</v>
      </c>
    </row>
    <row r="219" spans="1:17" x14ac:dyDescent="0.2">
      <c r="A219" s="11" t="s">
        <v>232</v>
      </c>
      <c r="B219" s="12">
        <v>3185806.5</v>
      </c>
      <c r="C219" s="25">
        <v>45352</v>
      </c>
      <c r="D219" s="34">
        <v>118</v>
      </c>
      <c r="E219" s="32">
        <f t="shared" si="34"/>
        <v>26998.360169491527</v>
      </c>
      <c r="F219" s="31">
        <v>3046337.67</v>
      </c>
      <c r="G219" s="17">
        <v>335376.59999999998</v>
      </c>
      <c r="H219" s="68">
        <v>2710961.07</v>
      </c>
      <c r="I219" s="32">
        <f t="shared" si="46"/>
        <v>323980.32203389832</v>
      </c>
      <c r="J219" s="44">
        <f t="shared" si="39"/>
        <v>2386980.7479661014</v>
      </c>
      <c r="K219" s="32">
        <f t="shared" si="47"/>
        <v>323980.32203389832</v>
      </c>
      <c r="L219" s="44">
        <f t="shared" si="40"/>
        <v>2063000.425932203</v>
      </c>
      <c r="M219" s="32">
        <f t="shared" si="43"/>
        <v>323980.32203389832</v>
      </c>
      <c r="N219" s="44">
        <f t="shared" si="35"/>
        <v>1739020.1038983045</v>
      </c>
      <c r="O219" s="32">
        <f t="shared" si="44"/>
        <v>323980.32203389832</v>
      </c>
      <c r="P219" s="44">
        <f t="shared" si="37"/>
        <v>1415039.7818644061</v>
      </c>
      <c r="Q219" s="32">
        <f t="shared" si="45"/>
        <v>323980.32203389832</v>
      </c>
    </row>
    <row r="220" spans="1:17" x14ac:dyDescent="0.2">
      <c r="A220" s="11" t="s">
        <v>233</v>
      </c>
      <c r="B220" s="12">
        <v>2211082.0099999998</v>
      </c>
      <c r="C220" s="25">
        <v>45352</v>
      </c>
      <c r="D220" s="34">
        <v>118</v>
      </c>
      <c r="E220" s="32">
        <f t="shared" si="34"/>
        <v>18737.983135593218</v>
      </c>
      <c r="F220" s="31">
        <v>2114284.8199999998</v>
      </c>
      <c r="G220" s="17">
        <v>232765.32</v>
      </c>
      <c r="H220" s="68">
        <v>1881519.4999999998</v>
      </c>
      <c r="I220" s="32">
        <f t="shared" si="46"/>
        <v>224855.79762711862</v>
      </c>
      <c r="J220" s="44">
        <f t="shared" si="39"/>
        <v>1656663.7023728811</v>
      </c>
      <c r="K220" s="32">
        <f t="shared" si="47"/>
        <v>224855.79762711862</v>
      </c>
      <c r="L220" s="44">
        <f t="shared" si="40"/>
        <v>1431807.9047457625</v>
      </c>
      <c r="M220" s="32">
        <f t="shared" si="43"/>
        <v>224855.79762711862</v>
      </c>
      <c r="N220" s="44">
        <f t="shared" si="35"/>
        <v>1206952.1071186438</v>
      </c>
      <c r="O220" s="32">
        <f t="shared" si="44"/>
        <v>224855.79762711862</v>
      </c>
      <c r="P220" s="44">
        <f t="shared" si="37"/>
        <v>982096.30949152517</v>
      </c>
      <c r="Q220" s="32">
        <f t="shared" si="45"/>
        <v>224855.79762711862</v>
      </c>
    </row>
    <row r="221" spans="1:17" s="5" customFormat="1" ht="25.5" x14ac:dyDescent="0.2">
      <c r="A221" s="11" t="s">
        <v>234</v>
      </c>
      <c r="B221" s="12">
        <v>17073.98</v>
      </c>
      <c r="C221" s="13">
        <v>45363</v>
      </c>
      <c r="D221" s="7">
        <v>180</v>
      </c>
      <c r="E221" s="15">
        <f t="shared" si="34"/>
        <v>94.855444444444444</v>
      </c>
      <c r="F221" s="31">
        <v>26309.442500000001</v>
      </c>
      <c r="G221" s="17">
        <v>1846.2766666666666</v>
      </c>
      <c r="H221" s="16">
        <v>15081.97</v>
      </c>
      <c r="I221" s="32">
        <f t="shared" si="46"/>
        <v>1138.2653333333333</v>
      </c>
      <c r="J221" s="16">
        <f t="shared" si="39"/>
        <v>13943.704666666667</v>
      </c>
      <c r="K221" s="15">
        <f t="shared" si="47"/>
        <v>1138.2653333333333</v>
      </c>
      <c r="L221" s="16">
        <f t="shared" si="40"/>
        <v>12805.439333333334</v>
      </c>
      <c r="M221" s="15">
        <f t="shared" si="43"/>
        <v>1138.2653333333333</v>
      </c>
      <c r="N221" s="16">
        <f t="shared" si="35"/>
        <v>11667.174000000001</v>
      </c>
      <c r="O221" s="15">
        <f t="shared" si="44"/>
        <v>1138.2653333333333</v>
      </c>
      <c r="P221" s="16">
        <f t="shared" si="37"/>
        <v>10528.908666666668</v>
      </c>
      <c r="Q221" s="15">
        <f t="shared" si="45"/>
        <v>1138.2653333333333</v>
      </c>
    </row>
    <row r="222" spans="1:17" s="5" customFormat="1" ht="25.5" x14ac:dyDescent="0.2">
      <c r="A222" s="11" t="s">
        <v>235</v>
      </c>
      <c r="B222" s="12">
        <v>17073.98</v>
      </c>
      <c r="C222" s="13">
        <v>45363</v>
      </c>
      <c r="D222" s="7">
        <v>180</v>
      </c>
      <c r="E222" s="15">
        <f t="shared" si="34"/>
        <v>94.855444444444444</v>
      </c>
      <c r="F222" s="31">
        <v>26309.442500000001</v>
      </c>
      <c r="G222" s="17">
        <v>1846.2766666666666</v>
      </c>
      <c r="H222" s="16">
        <v>15081.97</v>
      </c>
      <c r="I222" s="32">
        <f t="shared" si="46"/>
        <v>1138.2653333333333</v>
      </c>
      <c r="J222" s="16">
        <f t="shared" si="39"/>
        <v>13943.704666666667</v>
      </c>
      <c r="K222" s="15">
        <f t="shared" si="47"/>
        <v>1138.2653333333333</v>
      </c>
      <c r="L222" s="16">
        <f t="shared" si="40"/>
        <v>12805.439333333334</v>
      </c>
      <c r="M222" s="15">
        <f t="shared" si="43"/>
        <v>1138.2653333333333</v>
      </c>
      <c r="N222" s="16">
        <f t="shared" si="35"/>
        <v>11667.174000000001</v>
      </c>
      <c r="O222" s="15">
        <f t="shared" si="44"/>
        <v>1138.2653333333333</v>
      </c>
      <c r="P222" s="16">
        <f t="shared" si="37"/>
        <v>10528.908666666668</v>
      </c>
      <c r="Q222" s="15">
        <f t="shared" si="45"/>
        <v>1138.2653333333333</v>
      </c>
    </row>
    <row r="223" spans="1:17" ht="36" customHeight="1" x14ac:dyDescent="0.2">
      <c r="A223" s="11" t="s">
        <v>236</v>
      </c>
      <c r="B223" s="33">
        <v>119981.47</v>
      </c>
      <c r="C223" s="13">
        <v>45363</v>
      </c>
      <c r="D223" s="7">
        <v>180</v>
      </c>
      <c r="E223" s="15">
        <f t="shared" si="34"/>
        <v>666.56372222222228</v>
      </c>
      <c r="F223" s="20">
        <v>285000</v>
      </c>
      <c r="G223" s="17">
        <v>20000</v>
      </c>
      <c r="H223" s="16">
        <v>105983.6</v>
      </c>
      <c r="I223" s="15">
        <f t="shared" si="46"/>
        <v>7998.7646666666678</v>
      </c>
      <c r="J223" s="16">
        <f t="shared" si="39"/>
        <v>97984.835333333336</v>
      </c>
      <c r="K223" s="15">
        <f t="shared" si="47"/>
        <v>7998.7646666666678</v>
      </c>
      <c r="L223" s="16">
        <f t="shared" si="40"/>
        <v>89986.070666666667</v>
      </c>
      <c r="M223" s="15">
        <f t="shared" si="43"/>
        <v>7998.7646666666678</v>
      </c>
      <c r="N223" s="16">
        <f t="shared" si="35"/>
        <v>81987.305999999997</v>
      </c>
      <c r="O223" s="15">
        <f t="shared" si="44"/>
        <v>7998.7646666666678</v>
      </c>
      <c r="P223" s="16">
        <f t="shared" si="37"/>
        <v>73988.541333333327</v>
      </c>
      <c r="Q223" s="15">
        <f t="shared" si="45"/>
        <v>7998.7646666666678</v>
      </c>
    </row>
    <row r="224" spans="1:17" ht="29.25" customHeight="1" x14ac:dyDescent="0.2">
      <c r="A224" s="11" t="s">
        <v>237</v>
      </c>
      <c r="B224" s="12">
        <v>17073.96</v>
      </c>
      <c r="C224" s="13">
        <v>45364</v>
      </c>
      <c r="D224" s="7">
        <v>180</v>
      </c>
      <c r="E224" s="15">
        <f t="shared" si="34"/>
        <v>94.855333333333334</v>
      </c>
      <c r="F224" s="20">
        <v>26222.042500000003</v>
      </c>
      <c r="G224" s="17">
        <v>1840.1433333333334</v>
      </c>
      <c r="H224" s="16">
        <v>15081.97</v>
      </c>
      <c r="I224" s="15">
        <f t="shared" si="46"/>
        <v>1138.2640000000001</v>
      </c>
      <c r="J224" s="16">
        <f t="shared" si="39"/>
        <v>13943.705999999998</v>
      </c>
      <c r="K224" s="15">
        <f t="shared" si="47"/>
        <v>1138.2640000000001</v>
      </c>
      <c r="L224" s="16">
        <f t="shared" si="40"/>
        <v>12805.441999999999</v>
      </c>
      <c r="M224" s="15">
        <f t="shared" si="43"/>
        <v>1138.2640000000001</v>
      </c>
      <c r="N224" s="16">
        <f t="shared" si="35"/>
        <v>11667.178</v>
      </c>
      <c r="O224" s="15">
        <f t="shared" si="44"/>
        <v>1138.2640000000001</v>
      </c>
      <c r="P224" s="16">
        <f t="shared" si="37"/>
        <v>10528.914000000001</v>
      </c>
      <c r="Q224" s="15">
        <f t="shared" si="45"/>
        <v>1138.2640000000001</v>
      </c>
    </row>
    <row r="225" spans="1:17" x14ac:dyDescent="0.2">
      <c r="A225" s="11" t="s">
        <v>238</v>
      </c>
      <c r="B225" s="12">
        <v>144050.57</v>
      </c>
      <c r="C225" s="13">
        <v>45392</v>
      </c>
      <c r="D225" s="34">
        <v>180</v>
      </c>
      <c r="E225" s="15">
        <f t="shared" si="34"/>
        <v>800.28094444444446</v>
      </c>
      <c r="F225" s="20">
        <v>955.55555555555554</v>
      </c>
      <c r="G225" s="17">
        <v>66.666666666666657</v>
      </c>
      <c r="H225" s="16">
        <v>128032.78</v>
      </c>
      <c r="I225" s="15">
        <f t="shared" si="46"/>
        <v>9603.3713333333326</v>
      </c>
      <c r="J225" s="16">
        <f t="shared" si="39"/>
        <v>118429.40866666667</v>
      </c>
      <c r="K225" s="15">
        <f t="shared" si="47"/>
        <v>9603.3713333333326</v>
      </c>
      <c r="L225" s="16">
        <f t="shared" si="40"/>
        <v>108826.03733333334</v>
      </c>
      <c r="M225" s="15">
        <f t="shared" si="43"/>
        <v>9603.3713333333326</v>
      </c>
      <c r="N225" s="16">
        <f t="shared" si="35"/>
        <v>99222.666000000012</v>
      </c>
      <c r="O225" s="15">
        <f t="shared" si="44"/>
        <v>9603.3713333333326</v>
      </c>
      <c r="P225" s="16">
        <f t="shared" si="37"/>
        <v>89619.294666666683</v>
      </c>
      <c r="Q225" s="15">
        <f t="shared" si="45"/>
        <v>9603.3713333333326</v>
      </c>
    </row>
    <row r="226" spans="1:17" ht="27" customHeight="1" x14ac:dyDescent="0.2">
      <c r="A226" s="11" t="s">
        <v>239</v>
      </c>
      <c r="B226" s="12">
        <v>21117.1</v>
      </c>
      <c r="C226" s="13">
        <v>45408</v>
      </c>
      <c r="D226" s="34">
        <v>84</v>
      </c>
      <c r="E226" s="15">
        <f t="shared" si="34"/>
        <v>251.3940476190476</v>
      </c>
      <c r="F226" s="20">
        <v>19105.947619047616</v>
      </c>
      <c r="G226" s="17">
        <v>3016.7285714285713</v>
      </c>
      <c r="H226" s="16">
        <v>16089.219047619044</v>
      </c>
      <c r="I226" s="15">
        <f t="shared" si="46"/>
        <v>3016.7285714285713</v>
      </c>
      <c r="J226" s="16">
        <f t="shared" si="39"/>
        <v>13072.490476190473</v>
      </c>
      <c r="K226" s="15">
        <f t="shared" si="47"/>
        <v>3016.7285714285713</v>
      </c>
      <c r="L226" s="16">
        <f t="shared" si="40"/>
        <v>10055.761904761901</v>
      </c>
      <c r="M226" s="15">
        <f t="shared" si="43"/>
        <v>3016.7285714285713</v>
      </c>
      <c r="N226" s="16">
        <f t="shared" si="35"/>
        <v>7039.0333333333292</v>
      </c>
      <c r="O226" s="15">
        <f t="shared" si="44"/>
        <v>3016.7285714285713</v>
      </c>
      <c r="P226" s="16">
        <f t="shared" si="37"/>
        <v>4022.3047619047579</v>
      </c>
      <c r="Q226" s="15">
        <f t="shared" si="45"/>
        <v>3016.7285714285713</v>
      </c>
    </row>
    <row r="227" spans="1:17" ht="27" customHeight="1" x14ac:dyDescent="0.2">
      <c r="A227" s="11" t="s">
        <v>240</v>
      </c>
      <c r="B227" s="12">
        <v>563733.75</v>
      </c>
      <c r="C227" s="13">
        <v>45443</v>
      </c>
      <c r="D227" s="34">
        <v>84</v>
      </c>
      <c r="E227" s="15">
        <f t="shared" si="34"/>
        <v>6711.1160714285716</v>
      </c>
      <c r="F227" s="20">
        <v>516755.9375</v>
      </c>
      <c r="G227" s="17">
        <v>80533.392857142855</v>
      </c>
      <c r="H227" s="16">
        <v>436222.54464285716</v>
      </c>
      <c r="I227" s="15">
        <f t="shared" si="46"/>
        <v>80533.392857142855</v>
      </c>
      <c r="J227" s="16">
        <f t="shared" si="39"/>
        <v>355689.15178571432</v>
      </c>
      <c r="K227" s="15">
        <f t="shared" si="47"/>
        <v>80533.392857142855</v>
      </c>
      <c r="L227" s="16">
        <f t="shared" si="40"/>
        <v>275155.75892857148</v>
      </c>
      <c r="M227" s="15">
        <f t="shared" si="43"/>
        <v>80533.392857142855</v>
      </c>
      <c r="N227" s="16">
        <f t="shared" si="35"/>
        <v>194622.36607142864</v>
      </c>
      <c r="O227" s="15">
        <f t="shared" si="44"/>
        <v>80533.392857142855</v>
      </c>
      <c r="P227" s="16">
        <f t="shared" si="37"/>
        <v>114088.97321428578</v>
      </c>
      <c r="Q227" s="15">
        <f t="shared" si="45"/>
        <v>80533.392857142855</v>
      </c>
    </row>
    <row r="228" spans="1:17" x14ac:dyDescent="0.2">
      <c r="A228" s="11" t="s">
        <v>241</v>
      </c>
      <c r="B228" s="12">
        <v>15181.58</v>
      </c>
      <c r="C228" s="13">
        <v>45443</v>
      </c>
      <c r="D228" s="34">
        <v>84</v>
      </c>
      <c r="E228" s="15">
        <f t="shared" si="34"/>
        <v>180.73309523809525</v>
      </c>
      <c r="F228" s="20">
        <v>13916.448333333334</v>
      </c>
      <c r="G228" s="17">
        <v>2168.7971428571427</v>
      </c>
      <c r="H228" s="16">
        <v>11747.65119047619</v>
      </c>
      <c r="I228" s="15">
        <f t="shared" si="46"/>
        <v>2168.7971428571427</v>
      </c>
      <c r="J228" s="16">
        <f t="shared" si="39"/>
        <v>9578.8540476190465</v>
      </c>
      <c r="K228" s="15">
        <f t="shared" si="47"/>
        <v>2168.7971428571427</v>
      </c>
      <c r="L228" s="16">
        <f t="shared" si="40"/>
        <v>7410.0569047619038</v>
      </c>
      <c r="M228" s="15">
        <f t="shared" si="43"/>
        <v>2168.7971428571427</v>
      </c>
      <c r="N228" s="16">
        <f t="shared" si="35"/>
        <v>5241.259761904761</v>
      </c>
      <c r="O228" s="15">
        <f t="shared" si="44"/>
        <v>2168.7971428571427</v>
      </c>
      <c r="P228" s="16">
        <f t="shared" si="37"/>
        <v>3072.4626190476183</v>
      </c>
      <c r="Q228" s="15">
        <f t="shared" si="45"/>
        <v>2168.7971428571427</v>
      </c>
    </row>
    <row r="229" spans="1:17" x14ac:dyDescent="0.2">
      <c r="A229" s="11" t="s">
        <v>242</v>
      </c>
      <c r="B229" s="12">
        <v>16116.34</v>
      </c>
      <c r="C229" s="13">
        <v>45443</v>
      </c>
      <c r="D229" s="34">
        <v>84</v>
      </c>
      <c r="E229" s="15">
        <f t="shared" si="34"/>
        <v>191.86119047619047</v>
      </c>
      <c r="F229" s="20">
        <v>14773.311666666666</v>
      </c>
      <c r="G229" s="17">
        <v>2302.3342857142857</v>
      </c>
      <c r="H229" s="16">
        <v>12470.977380952381</v>
      </c>
      <c r="I229" s="15">
        <f t="shared" si="46"/>
        <v>2302.3342857142857</v>
      </c>
      <c r="J229" s="16">
        <f t="shared" si="39"/>
        <v>10168.643095238096</v>
      </c>
      <c r="K229" s="15">
        <f t="shared" si="47"/>
        <v>2302.3342857142857</v>
      </c>
      <c r="L229" s="16">
        <f t="shared" si="40"/>
        <v>7866.3088095238109</v>
      </c>
      <c r="M229" s="15">
        <f t="shared" si="43"/>
        <v>2302.3342857142857</v>
      </c>
      <c r="N229" s="16">
        <f t="shared" si="35"/>
        <v>5563.9745238095256</v>
      </c>
      <c r="O229" s="15">
        <f t="shared" si="44"/>
        <v>2302.3342857142857</v>
      </c>
      <c r="P229" s="16">
        <f t="shared" si="37"/>
        <v>3261.64023809524</v>
      </c>
      <c r="Q229" s="15">
        <f t="shared" si="45"/>
        <v>2302.3342857142857</v>
      </c>
    </row>
    <row r="230" spans="1:17" ht="38.25" x14ac:dyDescent="0.2">
      <c r="A230" s="11" t="s">
        <v>243</v>
      </c>
      <c r="B230" s="12">
        <v>29691.439999999999</v>
      </c>
      <c r="C230" s="13">
        <v>45435</v>
      </c>
      <c r="D230" s="34">
        <v>180</v>
      </c>
      <c r="E230" s="15">
        <f t="shared" si="34"/>
        <v>164.95244444444444</v>
      </c>
      <c r="F230" s="20">
        <v>23078.449888888888</v>
      </c>
      <c r="G230" s="17">
        <v>1600.817333333333</v>
      </c>
      <c r="H230" s="16">
        <v>26557.38</v>
      </c>
      <c r="I230" s="15">
        <f t="shared" si="46"/>
        <v>1979.4293333333333</v>
      </c>
      <c r="J230" s="16">
        <f t="shared" si="39"/>
        <v>24577.950666666668</v>
      </c>
      <c r="K230" s="15">
        <f t="shared" si="47"/>
        <v>1979.4293333333333</v>
      </c>
      <c r="L230" s="16">
        <f t="shared" si="40"/>
        <v>22598.521333333334</v>
      </c>
      <c r="M230" s="15">
        <f t="shared" si="43"/>
        <v>1979.4293333333333</v>
      </c>
      <c r="N230" s="16">
        <f t="shared" si="35"/>
        <v>20619.092000000001</v>
      </c>
      <c r="O230" s="15">
        <f t="shared" si="44"/>
        <v>1979.4293333333333</v>
      </c>
      <c r="P230" s="16">
        <f t="shared" si="37"/>
        <v>18639.662666666667</v>
      </c>
      <c r="Q230" s="15">
        <f t="shared" si="45"/>
        <v>1979.4293333333333</v>
      </c>
    </row>
    <row r="231" spans="1:17" ht="27.75" customHeight="1" x14ac:dyDescent="0.2">
      <c r="A231" s="11" t="s">
        <v>244</v>
      </c>
      <c r="B231" s="12">
        <v>29691.37</v>
      </c>
      <c r="C231" s="13">
        <v>45435</v>
      </c>
      <c r="D231" s="34">
        <v>180</v>
      </c>
      <c r="E231" s="15">
        <f t="shared" si="34"/>
        <v>164.95205555555555</v>
      </c>
      <c r="F231" s="20">
        <v>22272.760055555558</v>
      </c>
      <c r="G231" s="17">
        <v>1544.9313333333334</v>
      </c>
      <c r="H231" s="16">
        <v>26557.38</v>
      </c>
      <c r="I231" s="15">
        <f t="shared" si="46"/>
        <v>1979.4246666666666</v>
      </c>
      <c r="J231" s="16">
        <f t="shared" si="39"/>
        <v>24577.955333333335</v>
      </c>
      <c r="K231" s="15">
        <f t="shared" si="47"/>
        <v>1979.4246666666666</v>
      </c>
      <c r="L231" s="16">
        <f t="shared" si="40"/>
        <v>22598.530666666669</v>
      </c>
      <c r="M231" s="15">
        <f t="shared" si="43"/>
        <v>1979.4246666666666</v>
      </c>
      <c r="N231" s="16">
        <f t="shared" si="35"/>
        <v>20619.106000000003</v>
      </c>
      <c r="O231" s="15">
        <f t="shared" si="44"/>
        <v>1979.4246666666666</v>
      </c>
      <c r="P231" s="16">
        <f t="shared" si="37"/>
        <v>18639.681333333338</v>
      </c>
      <c r="Q231" s="15">
        <f t="shared" si="45"/>
        <v>1979.4246666666666</v>
      </c>
    </row>
    <row r="232" spans="1:17" ht="28.5" customHeight="1" x14ac:dyDescent="0.2">
      <c r="A232" s="11" t="s">
        <v>245</v>
      </c>
      <c r="B232" s="12">
        <v>116211.19</v>
      </c>
      <c r="C232" s="13">
        <v>45446</v>
      </c>
      <c r="D232" s="34">
        <v>180</v>
      </c>
      <c r="E232" s="15">
        <f t="shared" si="34"/>
        <v>645.61772222222226</v>
      </c>
      <c r="F232" s="20">
        <v>74794.51866666667</v>
      </c>
      <c r="G232" s="17">
        <v>5158.242666666667</v>
      </c>
      <c r="H232" s="16">
        <v>104590.17</v>
      </c>
      <c r="I232" s="15">
        <f t="shared" si="46"/>
        <v>7747.4126666666671</v>
      </c>
      <c r="J232" s="16">
        <f t="shared" si="39"/>
        <v>96842.757333333328</v>
      </c>
      <c r="K232" s="15">
        <f t="shared" si="47"/>
        <v>7747.4126666666671</v>
      </c>
      <c r="L232" s="16">
        <f t="shared" si="40"/>
        <v>89095.344666666657</v>
      </c>
      <c r="M232" s="15">
        <f t="shared" si="43"/>
        <v>7747.4126666666671</v>
      </c>
      <c r="N232" s="16">
        <f t="shared" si="35"/>
        <v>81347.931999999986</v>
      </c>
      <c r="O232" s="15">
        <f t="shared" si="44"/>
        <v>7747.4126666666671</v>
      </c>
      <c r="P232" s="16">
        <f t="shared" si="37"/>
        <v>73600.519333333315</v>
      </c>
      <c r="Q232" s="15">
        <f t="shared" si="45"/>
        <v>7747.4126666666671</v>
      </c>
    </row>
    <row r="233" spans="1:17" ht="26.25" customHeight="1" x14ac:dyDescent="0.2">
      <c r="A233" s="11" t="s">
        <v>246</v>
      </c>
      <c r="B233" s="12">
        <v>42349.66</v>
      </c>
      <c r="C233" s="13">
        <v>45446</v>
      </c>
      <c r="D233" s="34">
        <v>180</v>
      </c>
      <c r="E233" s="15">
        <f t="shared" si="34"/>
        <v>235.27588888888891</v>
      </c>
      <c r="F233" s="20">
        <v>25054.646666666664</v>
      </c>
      <c r="G233" s="17">
        <v>1727.9066666666665</v>
      </c>
      <c r="H233" s="16">
        <v>38114.76</v>
      </c>
      <c r="I233" s="15">
        <f t="shared" si="46"/>
        <v>2823.3106666666672</v>
      </c>
      <c r="J233" s="16">
        <f t="shared" si="39"/>
        <v>35291.449333333338</v>
      </c>
      <c r="K233" s="15">
        <f t="shared" si="47"/>
        <v>2823.3106666666672</v>
      </c>
      <c r="L233" s="16">
        <f t="shared" si="40"/>
        <v>32468.138666666669</v>
      </c>
      <c r="M233" s="15">
        <f t="shared" si="43"/>
        <v>2823.3106666666672</v>
      </c>
      <c r="N233" s="16">
        <f t="shared" si="35"/>
        <v>29644.828000000001</v>
      </c>
      <c r="O233" s="15">
        <f t="shared" si="44"/>
        <v>2823.3106666666672</v>
      </c>
      <c r="P233" s="16">
        <f t="shared" si="37"/>
        <v>26821.517333333333</v>
      </c>
      <c r="Q233" s="15">
        <f t="shared" si="45"/>
        <v>2823.3106666666672</v>
      </c>
    </row>
    <row r="234" spans="1:17" ht="26.25" customHeight="1" x14ac:dyDescent="0.2">
      <c r="A234" s="11" t="s">
        <v>247</v>
      </c>
      <c r="B234" s="12">
        <v>16757.7</v>
      </c>
      <c r="C234" s="13">
        <v>45446</v>
      </c>
      <c r="D234" s="34">
        <v>180</v>
      </c>
      <c r="E234" s="15">
        <f t="shared" si="34"/>
        <v>93.098333333333343</v>
      </c>
      <c r="F234" s="20">
        <v>24136.100666666669</v>
      </c>
      <c r="G234" s="17">
        <v>1664.5586666666666</v>
      </c>
      <c r="H234" s="16">
        <v>15081.97</v>
      </c>
      <c r="I234" s="15">
        <f t="shared" si="46"/>
        <v>1117.18</v>
      </c>
      <c r="J234" s="16">
        <f t="shared" si="39"/>
        <v>13964.789999999999</v>
      </c>
      <c r="K234" s="15">
        <f t="shared" si="47"/>
        <v>1117.18</v>
      </c>
      <c r="L234" s="16">
        <f t="shared" si="40"/>
        <v>12847.609999999999</v>
      </c>
      <c r="M234" s="15">
        <f t="shared" si="43"/>
        <v>1117.18</v>
      </c>
      <c r="N234" s="16">
        <f t="shared" si="35"/>
        <v>11730.429999999998</v>
      </c>
      <c r="O234" s="15">
        <f t="shared" si="44"/>
        <v>1117.18</v>
      </c>
      <c r="P234" s="16">
        <f t="shared" si="37"/>
        <v>10613.249999999998</v>
      </c>
      <c r="Q234" s="15">
        <f t="shared" si="45"/>
        <v>1117.18</v>
      </c>
    </row>
    <row r="235" spans="1:17" ht="26.25" customHeight="1" x14ac:dyDescent="0.2">
      <c r="A235" s="11" t="s">
        <v>248</v>
      </c>
      <c r="B235" s="12">
        <v>16757.78</v>
      </c>
      <c r="C235" s="13">
        <v>45446</v>
      </c>
      <c r="D235" s="34">
        <v>180</v>
      </c>
      <c r="E235" s="15">
        <f t="shared" si="34"/>
        <v>93.098777777777769</v>
      </c>
      <c r="F235" s="20">
        <v>23398.708000000002</v>
      </c>
      <c r="G235" s="17">
        <v>1613.7040000000002</v>
      </c>
      <c r="H235" s="16">
        <v>15081.97</v>
      </c>
      <c r="I235" s="15">
        <f t="shared" si="46"/>
        <v>1117.1853333333333</v>
      </c>
      <c r="J235" s="16">
        <f t="shared" si="39"/>
        <v>13964.784666666666</v>
      </c>
      <c r="K235" s="15">
        <f t="shared" si="47"/>
        <v>1117.1853333333333</v>
      </c>
      <c r="L235" s="16">
        <f t="shared" si="40"/>
        <v>12847.599333333334</v>
      </c>
      <c r="M235" s="15">
        <f t="shared" si="43"/>
        <v>1117.1853333333333</v>
      </c>
      <c r="N235" s="16">
        <f t="shared" si="35"/>
        <v>11730.414000000001</v>
      </c>
      <c r="O235" s="15">
        <f t="shared" si="44"/>
        <v>1117.1853333333333</v>
      </c>
      <c r="P235" s="16">
        <f t="shared" si="37"/>
        <v>10613.228666666668</v>
      </c>
      <c r="Q235" s="15">
        <f t="shared" si="45"/>
        <v>1117.1853333333333</v>
      </c>
    </row>
    <row r="236" spans="1:17" ht="31.5" customHeight="1" x14ac:dyDescent="0.2">
      <c r="A236" s="11" t="s">
        <v>249</v>
      </c>
      <c r="B236" s="35">
        <v>50000</v>
      </c>
      <c r="C236" s="25">
        <v>45463</v>
      </c>
      <c r="D236" s="34">
        <v>240</v>
      </c>
      <c r="E236" s="32">
        <f t="shared" si="34"/>
        <v>208.33333333333334</v>
      </c>
      <c r="F236" s="31">
        <v>48750</v>
      </c>
      <c r="G236" s="17">
        <v>2500</v>
      </c>
      <c r="H236" s="44">
        <v>46250</v>
      </c>
      <c r="I236" s="32">
        <f t="shared" si="46"/>
        <v>2500</v>
      </c>
      <c r="J236" s="44">
        <f t="shared" si="39"/>
        <v>43750</v>
      </c>
      <c r="K236" s="32">
        <f t="shared" si="47"/>
        <v>2500</v>
      </c>
      <c r="L236" s="44">
        <f t="shared" si="40"/>
        <v>41250</v>
      </c>
      <c r="M236" s="32">
        <f t="shared" si="43"/>
        <v>2500</v>
      </c>
      <c r="N236" s="44">
        <f t="shared" si="35"/>
        <v>38750</v>
      </c>
      <c r="O236" s="32">
        <f t="shared" si="44"/>
        <v>2500</v>
      </c>
      <c r="P236" s="44">
        <f t="shared" si="37"/>
        <v>36250</v>
      </c>
      <c r="Q236" s="32">
        <f t="shared" si="45"/>
        <v>2500</v>
      </c>
    </row>
    <row r="237" spans="1:17" ht="39" customHeight="1" x14ac:dyDescent="0.2">
      <c r="A237" s="11" t="s">
        <v>250</v>
      </c>
      <c r="B237" s="35">
        <v>50000</v>
      </c>
      <c r="C237" s="25">
        <f>C236</f>
        <v>45463</v>
      </c>
      <c r="D237" s="34">
        <v>240</v>
      </c>
      <c r="E237" s="32">
        <f t="shared" si="34"/>
        <v>208.33333333333334</v>
      </c>
      <c r="F237" s="31">
        <v>48750</v>
      </c>
      <c r="G237" s="17">
        <v>2500</v>
      </c>
      <c r="H237" s="44">
        <v>46250</v>
      </c>
      <c r="I237" s="32">
        <f t="shared" si="46"/>
        <v>2500</v>
      </c>
      <c r="J237" s="44">
        <f t="shared" si="39"/>
        <v>43750</v>
      </c>
      <c r="K237" s="32">
        <f t="shared" si="47"/>
        <v>2500</v>
      </c>
      <c r="L237" s="44">
        <f t="shared" si="40"/>
        <v>41250</v>
      </c>
      <c r="M237" s="32">
        <f t="shared" si="43"/>
        <v>2500</v>
      </c>
      <c r="N237" s="44">
        <f t="shared" si="35"/>
        <v>38750</v>
      </c>
      <c r="O237" s="32">
        <f t="shared" si="44"/>
        <v>2500</v>
      </c>
      <c r="P237" s="44">
        <f t="shared" si="37"/>
        <v>36250</v>
      </c>
      <c r="Q237" s="32">
        <f t="shared" si="45"/>
        <v>2500</v>
      </c>
    </row>
    <row r="238" spans="1:17" ht="38.25" x14ac:dyDescent="0.2">
      <c r="A238" s="11" t="s">
        <v>251</v>
      </c>
      <c r="B238" s="12">
        <v>2500776.38</v>
      </c>
      <c r="C238" s="25">
        <v>45474</v>
      </c>
      <c r="D238" s="34">
        <v>180</v>
      </c>
      <c r="E238" s="32">
        <f t="shared" si="34"/>
        <v>13893.20211111111</v>
      </c>
      <c r="F238" s="31">
        <v>48611.111111111109</v>
      </c>
      <c r="G238" s="17">
        <v>3333.333333333333</v>
      </c>
      <c r="H238" s="44">
        <v>2264590.16</v>
      </c>
      <c r="I238" s="32">
        <f t="shared" si="46"/>
        <v>166718.42533333332</v>
      </c>
      <c r="J238" s="44">
        <f t="shared" si="39"/>
        <v>2097871.7346666669</v>
      </c>
      <c r="K238" s="32">
        <f t="shared" si="47"/>
        <v>166718.42533333332</v>
      </c>
      <c r="L238" s="44">
        <f t="shared" si="40"/>
        <v>1931153.3093333337</v>
      </c>
      <c r="M238" s="32">
        <f t="shared" si="43"/>
        <v>166718.42533333332</v>
      </c>
      <c r="N238" s="44">
        <f t="shared" si="35"/>
        <v>1764434.8840000005</v>
      </c>
      <c r="O238" s="32">
        <f t="shared" si="44"/>
        <v>166718.42533333332</v>
      </c>
      <c r="P238" s="44">
        <f t="shared" si="37"/>
        <v>1597716.4586666673</v>
      </c>
      <c r="Q238" s="32">
        <f t="shared" si="45"/>
        <v>166718.42533333332</v>
      </c>
    </row>
    <row r="239" spans="1:17" ht="39" customHeight="1" x14ac:dyDescent="0.2">
      <c r="A239" s="11" t="s">
        <v>252</v>
      </c>
      <c r="B239" s="12">
        <v>29327.119999999999</v>
      </c>
      <c r="C239" s="25">
        <v>45474</v>
      </c>
      <c r="D239" s="34">
        <v>180</v>
      </c>
      <c r="E239" s="32">
        <f t="shared" si="34"/>
        <v>162.92844444444444</v>
      </c>
      <c r="F239" s="31">
        <v>24181.840277777777</v>
      </c>
      <c r="G239" s="17">
        <v>1658.1833333333334</v>
      </c>
      <c r="H239" s="44">
        <v>26557.37</v>
      </c>
      <c r="I239" s="32">
        <f t="shared" si="46"/>
        <v>1955.1413333333333</v>
      </c>
      <c r="J239" s="44">
        <f t="shared" si="39"/>
        <v>24602.228666666666</v>
      </c>
      <c r="K239" s="32">
        <f t="shared" si="47"/>
        <v>1955.1413333333333</v>
      </c>
      <c r="L239" s="44">
        <f t="shared" si="40"/>
        <v>22647.087333333333</v>
      </c>
      <c r="M239" s="32">
        <f t="shared" si="43"/>
        <v>1955.1413333333333</v>
      </c>
      <c r="N239" s="44">
        <f t="shared" si="35"/>
        <v>20691.946</v>
      </c>
      <c r="O239" s="32">
        <f t="shared" si="44"/>
        <v>1955.1413333333333</v>
      </c>
      <c r="P239" s="44">
        <f t="shared" si="37"/>
        <v>18736.804666666667</v>
      </c>
      <c r="Q239" s="32">
        <f t="shared" si="45"/>
        <v>1955.1413333333333</v>
      </c>
    </row>
    <row r="240" spans="1:17" ht="38.25" x14ac:dyDescent="0.2">
      <c r="A240" s="11" t="s">
        <v>253</v>
      </c>
      <c r="B240" s="35">
        <v>1978768.21</v>
      </c>
      <c r="C240" s="25">
        <v>45481</v>
      </c>
      <c r="D240" s="34">
        <v>180</v>
      </c>
      <c r="E240" s="32">
        <f t="shared" si="34"/>
        <v>10993.156722222222</v>
      </c>
      <c r="F240" s="31">
        <v>145833.33333333334</v>
      </c>
      <c r="G240" s="17">
        <v>10000</v>
      </c>
      <c r="H240" s="44">
        <v>1791885.25</v>
      </c>
      <c r="I240" s="32">
        <f t="shared" si="46"/>
        <v>131917.88066666666</v>
      </c>
      <c r="J240" s="44">
        <f t="shared" si="39"/>
        <v>1659967.3693333333</v>
      </c>
      <c r="K240" s="32">
        <f t="shared" si="47"/>
        <v>131917.88066666666</v>
      </c>
      <c r="L240" s="44">
        <f t="shared" si="40"/>
        <v>1528049.4886666667</v>
      </c>
      <c r="M240" s="32">
        <f t="shared" si="43"/>
        <v>131917.88066666666</v>
      </c>
      <c r="N240" s="44">
        <f t="shared" si="35"/>
        <v>1396131.608</v>
      </c>
      <c r="O240" s="32">
        <f t="shared" si="44"/>
        <v>131917.88066666666</v>
      </c>
      <c r="P240" s="44">
        <f t="shared" si="37"/>
        <v>1264213.7273333333</v>
      </c>
      <c r="Q240" s="32">
        <f t="shared" si="45"/>
        <v>131917.88066666666</v>
      </c>
    </row>
    <row r="241" spans="1:17" ht="27.75" customHeight="1" x14ac:dyDescent="0.2">
      <c r="A241" s="11" t="s">
        <v>254</v>
      </c>
      <c r="B241" s="35">
        <v>286958.07</v>
      </c>
      <c r="C241" s="25">
        <v>45485</v>
      </c>
      <c r="D241" s="34">
        <v>180</v>
      </c>
      <c r="E241" s="32">
        <f t="shared" si="34"/>
        <v>1594.2115000000001</v>
      </c>
      <c r="F241" s="31">
        <v>972.22222222222217</v>
      </c>
      <c r="G241" s="17">
        <v>66.666666666666657</v>
      </c>
      <c r="H241" s="44">
        <v>259836.06</v>
      </c>
      <c r="I241" s="32">
        <f t="shared" si="46"/>
        <v>19130.538</v>
      </c>
      <c r="J241" s="44">
        <f t="shared" si="39"/>
        <v>240705.522</v>
      </c>
      <c r="K241" s="32">
        <f t="shared" si="47"/>
        <v>19130.538</v>
      </c>
      <c r="L241" s="44">
        <f t="shared" si="40"/>
        <v>221574.984</v>
      </c>
      <c r="M241" s="32">
        <f t="shared" si="43"/>
        <v>19130.538</v>
      </c>
      <c r="N241" s="44">
        <f t="shared" si="35"/>
        <v>202444.446</v>
      </c>
      <c r="O241" s="32">
        <f t="shared" si="44"/>
        <v>19130.538</v>
      </c>
      <c r="P241" s="44">
        <f t="shared" si="37"/>
        <v>183313.908</v>
      </c>
      <c r="Q241" s="32">
        <f t="shared" si="45"/>
        <v>19130.538</v>
      </c>
    </row>
    <row r="242" spans="1:17" ht="37.5" customHeight="1" x14ac:dyDescent="0.2">
      <c r="A242" s="11" t="s">
        <v>255</v>
      </c>
      <c r="B242" s="35">
        <v>2584668.02</v>
      </c>
      <c r="C242" s="25">
        <v>45505</v>
      </c>
      <c r="D242" s="34">
        <v>180</v>
      </c>
      <c r="E242" s="32">
        <f t="shared" si="34"/>
        <v>14359.266777777779</v>
      </c>
      <c r="F242" s="31">
        <v>48888.888888888891</v>
      </c>
      <c r="G242" s="17">
        <v>3333.333333333333</v>
      </c>
      <c r="H242" s="69">
        <v>2354918.0299999998</v>
      </c>
      <c r="I242" s="32">
        <f t="shared" si="46"/>
        <v>172311.20133333333</v>
      </c>
      <c r="J242" s="44">
        <f t="shared" si="39"/>
        <v>2182606.8286666665</v>
      </c>
      <c r="K242" s="32">
        <f t="shared" si="47"/>
        <v>172311.20133333333</v>
      </c>
      <c r="L242" s="44">
        <f t="shared" si="40"/>
        <v>2010295.6273333333</v>
      </c>
      <c r="M242" s="32">
        <f t="shared" si="43"/>
        <v>172311.20133333333</v>
      </c>
      <c r="N242" s="44">
        <f t="shared" si="35"/>
        <v>1837984.426</v>
      </c>
      <c r="O242" s="32">
        <f t="shared" si="44"/>
        <v>172311.20133333333</v>
      </c>
      <c r="P242" s="44">
        <f t="shared" si="37"/>
        <v>1665673.2246666667</v>
      </c>
      <c r="Q242" s="32">
        <f t="shared" si="45"/>
        <v>172311.20133333333</v>
      </c>
    </row>
    <row r="243" spans="1:17" s="5" customFormat="1" ht="25.5" x14ac:dyDescent="0.2">
      <c r="A243" s="11" t="s">
        <v>256</v>
      </c>
      <c r="B243" s="35">
        <v>25794.3</v>
      </c>
      <c r="C243" s="25">
        <v>45505</v>
      </c>
      <c r="D243" s="34">
        <v>84</v>
      </c>
      <c r="E243" s="32">
        <f t="shared" si="34"/>
        <v>307.07499999999999</v>
      </c>
      <c r="F243" s="31">
        <v>24566</v>
      </c>
      <c r="G243" s="17">
        <v>3684.8999999999996</v>
      </c>
      <c r="H243" s="44">
        <v>20881.099999999999</v>
      </c>
      <c r="I243" s="32">
        <f t="shared" si="46"/>
        <v>3684.8999999999996</v>
      </c>
      <c r="J243" s="44">
        <f t="shared" si="39"/>
        <v>17196.199999999997</v>
      </c>
      <c r="K243" s="32">
        <f t="shared" si="47"/>
        <v>3684.8999999999996</v>
      </c>
      <c r="L243" s="44">
        <f t="shared" si="40"/>
        <v>13511.299999999997</v>
      </c>
      <c r="M243" s="32">
        <f t="shared" si="43"/>
        <v>3684.8999999999996</v>
      </c>
      <c r="N243" s="44">
        <f t="shared" si="35"/>
        <v>9826.3999999999978</v>
      </c>
      <c r="O243" s="32">
        <f t="shared" si="44"/>
        <v>3684.8999999999996</v>
      </c>
      <c r="P243" s="44">
        <f t="shared" si="37"/>
        <v>6141.4999999999982</v>
      </c>
      <c r="Q243" s="32">
        <f t="shared" si="45"/>
        <v>3684.8999999999996</v>
      </c>
    </row>
    <row r="244" spans="1:17" ht="27" customHeight="1" x14ac:dyDescent="0.2">
      <c r="A244" s="11" t="s">
        <v>257</v>
      </c>
      <c r="B244" s="35">
        <v>519317</v>
      </c>
      <c r="C244" s="25">
        <v>45511</v>
      </c>
      <c r="D244" s="34">
        <v>300</v>
      </c>
      <c r="E244" s="32">
        <f t="shared" si="34"/>
        <v>1731.0566666666666</v>
      </c>
      <c r="F244" s="31">
        <v>512392.77333333332</v>
      </c>
      <c r="G244" s="17">
        <v>20772.68</v>
      </c>
      <c r="H244" s="44">
        <v>491620.09333333332</v>
      </c>
      <c r="I244" s="32">
        <f t="shared" si="46"/>
        <v>20772.68</v>
      </c>
      <c r="J244" s="44">
        <f t="shared" si="39"/>
        <v>470847.41333333333</v>
      </c>
      <c r="K244" s="32">
        <f t="shared" si="47"/>
        <v>20772.68</v>
      </c>
      <c r="L244" s="44">
        <f t="shared" si="40"/>
        <v>450074.73333333334</v>
      </c>
      <c r="M244" s="32">
        <f t="shared" si="43"/>
        <v>20772.68</v>
      </c>
      <c r="N244" s="44">
        <f t="shared" si="35"/>
        <v>429302.05333333334</v>
      </c>
      <c r="O244" s="32">
        <f t="shared" si="44"/>
        <v>20772.68</v>
      </c>
      <c r="P244" s="44">
        <f t="shared" si="37"/>
        <v>408529.37333333335</v>
      </c>
      <c r="Q244" s="32">
        <f t="shared" si="45"/>
        <v>20772.68</v>
      </c>
    </row>
    <row r="245" spans="1:17" ht="37.5" customHeight="1" x14ac:dyDescent="0.2">
      <c r="A245" s="11" t="s">
        <v>258</v>
      </c>
      <c r="B245" s="35">
        <v>3791985.98</v>
      </c>
      <c r="C245" s="25">
        <v>45513</v>
      </c>
      <c r="D245" s="34">
        <v>180</v>
      </c>
      <c r="E245" s="32">
        <f t="shared" si="34"/>
        <v>21066.588777777779</v>
      </c>
      <c r="F245" s="31">
        <v>48888.888888888891</v>
      </c>
      <c r="G245" s="17">
        <v>3333.333333333333</v>
      </c>
      <c r="H245" s="44">
        <v>3454918.03</v>
      </c>
      <c r="I245" s="32">
        <f t="shared" si="46"/>
        <v>252799.06533333333</v>
      </c>
      <c r="J245" s="44">
        <f t="shared" si="39"/>
        <v>3202118.9646666665</v>
      </c>
      <c r="K245" s="32">
        <f t="shared" si="47"/>
        <v>252799.06533333333</v>
      </c>
      <c r="L245" s="44">
        <f t="shared" si="40"/>
        <v>2949319.8993333331</v>
      </c>
      <c r="M245" s="32">
        <f t="shared" si="43"/>
        <v>252799.06533333333</v>
      </c>
      <c r="N245" s="44">
        <f t="shared" si="35"/>
        <v>2696520.8339999998</v>
      </c>
      <c r="O245" s="32">
        <f t="shared" si="44"/>
        <v>252799.06533333333</v>
      </c>
      <c r="P245" s="44">
        <f t="shared" si="37"/>
        <v>2443721.7686666665</v>
      </c>
      <c r="Q245" s="32">
        <f t="shared" si="45"/>
        <v>252799.06533333333</v>
      </c>
    </row>
    <row r="246" spans="1:17" ht="37.5" customHeight="1" x14ac:dyDescent="0.2">
      <c r="A246" s="11" t="s">
        <v>259</v>
      </c>
      <c r="B246" s="35">
        <v>557417.43999999994</v>
      </c>
      <c r="C246" s="25">
        <v>45513</v>
      </c>
      <c r="D246" s="34">
        <v>180</v>
      </c>
      <c r="E246" s="32">
        <f t="shared" si="34"/>
        <v>3096.7635555555553</v>
      </c>
      <c r="F246" s="31">
        <v>48888.888888888891</v>
      </c>
      <c r="G246" s="17">
        <v>3333.333333333333</v>
      </c>
      <c r="H246" s="44">
        <v>507868.85</v>
      </c>
      <c r="I246" s="32">
        <f t="shared" si="46"/>
        <v>37161.162666666663</v>
      </c>
      <c r="J246" s="44">
        <f t="shared" si="39"/>
        <v>470707.68733333331</v>
      </c>
      <c r="K246" s="32">
        <f t="shared" si="47"/>
        <v>37161.162666666663</v>
      </c>
      <c r="L246" s="44">
        <f t="shared" si="40"/>
        <v>433546.52466666664</v>
      </c>
      <c r="M246" s="32">
        <f t="shared" si="43"/>
        <v>37161.162666666663</v>
      </c>
      <c r="N246" s="44">
        <f t="shared" si="35"/>
        <v>396385.36199999996</v>
      </c>
      <c r="O246" s="32">
        <f t="shared" si="44"/>
        <v>37161.162666666663</v>
      </c>
      <c r="P246" s="44">
        <f t="shared" si="37"/>
        <v>359224.19933333329</v>
      </c>
      <c r="Q246" s="32">
        <f t="shared" si="45"/>
        <v>37161.162666666663</v>
      </c>
    </row>
    <row r="247" spans="1:17" s="5" customFormat="1" ht="25.5" x14ac:dyDescent="0.2">
      <c r="A247" s="11" t="s">
        <v>260</v>
      </c>
      <c r="B247" s="35">
        <v>21016.38</v>
      </c>
      <c r="C247" s="25">
        <v>45518</v>
      </c>
      <c r="D247" s="34">
        <v>84</v>
      </c>
      <c r="E247" s="32">
        <f t="shared" si="34"/>
        <v>250.19500000000002</v>
      </c>
      <c r="F247" s="31">
        <v>20015.600000000002</v>
      </c>
      <c r="G247" s="17">
        <v>3002.34</v>
      </c>
      <c r="H247" s="44">
        <v>17013.260000000002</v>
      </c>
      <c r="I247" s="32">
        <f t="shared" si="46"/>
        <v>3002.34</v>
      </c>
      <c r="J247" s="44">
        <f t="shared" si="39"/>
        <v>14010.920000000002</v>
      </c>
      <c r="K247" s="32">
        <f t="shared" si="47"/>
        <v>3002.34</v>
      </c>
      <c r="L247" s="44">
        <f t="shared" si="40"/>
        <v>11008.580000000002</v>
      </c>
      <c r="M247" s="32">
        <f t="shared" si="43"/>
        <v>3002.34</v>
      </c>
      <c r="N247" s="44">
        <f t="shared" si="35"/>
        <v>8006.2400000000016</v>
      </c>
      <c r="O247" s="32">
        <f t="shared" si="44"/>
        <v>3002.34</v>
      </c>
      <c r="P247" s="44">
        <f t="shared" si="37"/>
        <v>5003.9000000000015</v>
      </c>
      <c r="Q247" s="32">
        <f t="shared" si="45"/>
        <v>3002.34</v>
      </c>
    </row>
    <row r="248" spans="1:17" s="5" customFormat="1" ht="25.5" x14ac:dyDescent="0.2">
      <c r="A248" s="11" t="s">
        <v>261</v>
      </c>
      <c r="B248" s="35">
        <v>21550.54</v>
      </c>
      <c r="C248" s="25">
        <v>45526</v>
      </c>
      <c r="D248" s="34">
        <v>84</v>
      </c>
      <c r="E248" s="32">
        <f t="shared" si="34"/>
        <v>256.55404761904765</v>
      </c>
      <c r="F248" s="31">
        <v>20524.323809523812</v>
      </c>
      <c r="G248" s="17">
        <v>3078.6485714285718</v>
      </c>
      <c r="H248" s="44">
        <v>17445.675238095238</v>
      </c>
      <c r="I248" s="32">
        <f t="shared" si="46"/>
        <v>3078.6485714285718</v>
      </c>
      <c r="J248" s="44">
        <f t="shared" si="39"/>
        <v>14367.026666666667</v>
      </c>
      <c r="K248" s="32">
        <f t="shared" si="47"/>
        <v>3078.6485714285718</v>
      </c>
      <c r="L248" s="44">
        <f t="shared" si="40"/>
        <v>11288.378095238095</v>
      </c>
      <c r="M248" s="32">
        <f t="shared" si="43"/>
        <v>3078.6485714285718</v>
      </c>
      <c r="N248" s="44">
        <f t="shared" si="35"/>
        <v>8209.729523809523</v>
      </c>
      <c r="O248" s="32">
        <f t="shared" si="44"/>
        <v>3078.6485714285718</v>
      </c>
      <c r="P248" s="44">
        <f t="shared" si="37"/>
        <v>5131.0809523809512</v>
      </c>
      <c r="Q248" s="32">
        <f t="shared" si="45"/>
        <v>3078.6485714285718</v>
      </c>
    </row>
    <row r="249" spans="1:17" ht="37.5" customHeight="1" x14ac:dyDescent="0.2">
      <c r="A249" s="11" t="s">
        <v>262</v>
      </c>
      <c r="B249" s="35">
        <v>400444.47</v>
      </c>
      <c r="C249" s="25">
        <v>45545</v>
      </c>
      <c r="D249" s="34">
        <v>180</v>
      </c>
      <c r="E249" s="32">
        <f t="shared" si="34"/>
        <v>2224.6914999999999</v>
      </c>
      <c r="F249" s="31">
        <v>983.33333333333337</v>
      </c>
      <c r="G249" s="17">
        <v>66.666666666666657</v>
      </c>
      <c r="H249" s="44">
        <v>367049.18</v>
      </c>
      <c r="I249" s="32">
        <f t="shared" si="46"/>
        <v>26696.297999999999</v>
      </c>
      <c r="J249" s="44">
        <f t="shared" si="39"/>
        <v>340352.88199999998</v>
      </c>
      <c r="K249" s="32">
        <f t="shared" si="47"/>
        <v>26696.297999999999</v>
      </c>
      <c r="L249" s="44">
        <f t="shared" si="40"/>
        <v>313656.58399999997</v>
      </c>
      <c r="M249" s="32">
        <f t="shared" si="43"/>
        <v>26696.297999999999</v>
      </c>
      <c r="N249" s="44">
        <f t="shared" si="35"/>
        <v>286960.28599999996</v>
      </c>
      <c r="O249" s="32">
        <f t="shared" si="44"/>
        <v>26696.297999999999</v>
      </c>
      <c r="P249" s="44">
        <f t="shared" si="37"/>
        <v>260263.98799999995</v>
      </c>
      <c r="Q249" s="32">
        <f t="shared" si="45"/>
        <v>26696.297999999999</v>
      </c>
    </row>
    <row r="250" spans="1:17" s="5" customFormat="1" ht="27.75" customHeight="1" x14ac:dyDescent="0.2">
      <c r="A250" s="11" t="s">
        <v>263</v>
      </c>
      <c r="B250" s="35">
        <v>22117.35</v>
      </c>
      <c r="C250" s="25">
        <v>45545</v>
      </c>
      <c r="D250" s="34">
        <v>84</v>
      </c>
      <c r="E250" s="32">
        <f t="shared" si="34"/>
        <v>263.3017857142857</v>
      </c>
      <c r="F250" s="31">
        <v>21327.444642857143</v>
      </c>
      <c r="G250" s="17">
        <v>3159.6214285714286</v>
      </c>
      <c r="H250" s="44">
        <v>18167.823214285716</v>
      </c>
      <c r="I250" s="32">
        <f t="shared" si="46"/>
        <v>3159.6214285714286</v>
      </c>
      <c r="J250" s="44">
        <f t="shared" si="39"/>
        <v>15008.201785714287</v>
      </c>
      <c r="K250" s="32">
        <f t="shared" si="47"/>
        <v>3159.6214285714286</v>
      </c>
      <c r="L250" s="44">
        <f t="shared" si="40"/>
        <v>11848.580357142859</v>
      </c>
      <c r="M250" s="32">
        <f t="shared" si="43"/>
        <v>3159.6214285714286</v>
      </c>
      <c r="N250" s="44">
        <f t="shared" si="35"/>
        <v>8688.9589285714301</v>
      </c>
      <c r="O250" s="32">
        <f t="shared" si="44"/>
        <v>3159.6214285714286</v>
      </c>
      <c r="P250" s="44">
        <f t="shared" si="37"/>
        <v>5529.3375000000015</v>
      </c>
      <c r="Q250" s="32">
        <f t="shared" si="45"/>
        <v>3159.6214285714286</v>
      </c>
    </row>
    <row r="251" spans="1:17" ht="37.5" customHeight="1" x14ac:dyDescent="0.2">
      <c r="A251" s="11" t="s">
        <v>264</v>
      </c>
      <c r="B251" s="35">
        <v>558994.72</v>
      </c>
      <c r="C251" s="25">
        <v>45555</v>
      </c>
      <c r="D251" s="34">
        <v>180</v>
      </c>
      <c r="E251" s="32">
        <f t="shared" si="34"/>
        <v>3105.5262222222223</v>
      </c>
      <c r="F251" s="31">
        <v>983.33333333333337</v>
      </c>
      <c r="G251" s="17">
        <v>66.666666666666657</v>
      </c>
      <c r="H251" s="44">
        <v>512377.04</v>
      </c>
      <c r="I251" s="32">
        <f t="shared" si="46"/>
        <v>37266.314666666665</v>
      </c>
      <c r="J251" s="44">
        <f t="shared" si="39"/>
        <v>475110.72533333331</v>
      </c>
      <c r="K251" s="32">
        <f t="shared" si="47"/>
        <v>37266.314666666665</v>
      </c>
      <c r="L251" s="44">
        <f t="shared" si="40"/>
        <v>437844.41066666663</v>
      </c>
      <c r="M251" s="32">
        <f t="shared" si="43"/>
        <v>37266.314666666665</v>
      </c>
      <c r="N251" s="44">
        <f t="shared" si="35"/>
        <v>400578.09599999996</v>
      </c>
      <c r="O251" s="32">
        <f t="shared" si="44"/>
        <v>37266.314666666665</v>
      </c>
      <c r="P251" s="44">
        <f t="shared" si="37"/>
        <v>363311.78133333329</v>
      </c>
      <c r="Q251" s="32">
        <f t="shared" si="45"/>
        <v>37266.314666666665</v>
      </c>
    </row>
    <row r="252" spans="1:17" ht="37.5" customHeight="1" x14ac:dyDescent="0.2">
      <c r="A252" s="11" t="s">
        <v>265</v>
      </c>
      <c r="B252" s="35">
        <v>445395.24</v>
      </c>
      <c r="C252" s="25">
        <v>45562</v>
      </c>
      <c r="D252" s="34">
        <v>180</v>
      </c>
      <c r="E252" s="32">
        <f t="shared" si="34"/>
        <v>2474.4180000000001</v>
      </c>
      <c r="F252" s="31">
        <v>49166.666666666664</v>
      </c>
      <c r="G252" s="17">
        <v>3333.333333333333</v>
      </c>
      <c r="H252" s="44">
        <v>408278.69</v>
      </c>
      <c r="I252" s="32">
        <f t="shared" si="46"/>
        <v>29693.016000000003</v>
      </c>
      <c r="J252" s="44">
        <f t="shared" si="39"/>
        <v>378585.674</v>
      </c>
      <c r="K252" s="32">
        <f t="shared" si="47"/>
        <v>29693.016000000003</v>
      </c>
      <c r="L252" s="44">
        <f t="shared" si="40"/>
        <v>348892.658</v>
      </c>
      <c r="M252" s="32">
        <f t="shared" si="43"/>
        <v>29693.016000000003</v>
      </c>
      <c r="N252" s="44">
        <f t="shared" si="35"/>
        <v>319199.64199999999</v>
      </c>
      <c r="O252" s="32">
        <f t="shared" si="44"/>
        <v>29693.016000000003</v>
      </c>
      <c r="P252" s="44">
        <f t="shared" si="37"/>
        <v>289506.62599999999</v>
      </c>
      <c r="Q252" s="32">
        <f t="shared" si="45"/>
        <v>29693.016000000003</v>
      </c>
    </row>
    <row r="253" spans="1:17" s="5" customFormat="1" ht="37.5" customHeight="1" x14ac:dyDescent="0.2">
      <c r="A253" s="11" t="s">
        <v>266</v>
      </c>
      <c r="B253" s="35">
        <v>21016.28</v>
      </c>
      <c r="C253" s="25">
        <v>45566</v>
      </c>
      <c r="D253" s="34">
        <v>84</v>
      </c>
      <c r="E253" s="32">
        <f t="shared" si="34"/>
        <v>250.19380952380951</v>
      </c>
      <c r="F253" s="31">
        <v>20515.89238095238</v>
      </c>
      <c r="G253" s="17">
        <v>3002.3257142857142</v>
      </c>
      <c r="H253" s="44">
        <v>17513.566666666666</v>
      </c>
      <c r="I253" s="32">
        <f t="shared" si="46"/>
        <v>3002.3257142857142</v>
      </c>
      <c r="J253" s="44">
        <f t="shared" si="39"/>
        <v>14511.240952380951</v>
      </c>
      <c r="K253" s="32">
        <f t="shared" si="47"/>
        <v>3002.3257142857142</v>
      </c>
      <c r="L253" s="44">
        <f t="shared" si="40"/>
        <v>11508.915238095236</v>
      </c>
      <c r="M253" s="32">
        <f t="shared" si="43"/>
        <v>3002.3257142857142</v>
      </c>
      <c r="N253" s="44">
        <f t="shared" si="35"/>
        <v>8506.5895238095218</v>
      </c>
      <c r="O253" s="32">
        <f t="shared" si="44"/>
        <v>3002.3257142857142</v>
      </c>
      <c r="P253" s="44">
        <f t="shared" si="37"/>
        <v>5504.2638095238071</v>
      </c>
      <c r="Q253" s="32">
        <f t="shared" si="45"/>
        <v>3002.3257142857142</v>
      </c>
    </row>
    <row r="254" spans="1:17" ht="30" customHeight="1" x14ac:dyDescent="0.2">
      <c r="A254" s="11" t="s">
        <v>267</v>
      </c>
      <c r="B254" s="35">
        <v>16353.93</v>
      </c>
      <c r="C254" s="25">
        <v>45580</v>
      </c>
      <c r="D254" s="34">
        <v>180</v>
      </c>
      <c r="E254" s="15">
        <f t="shared" si="34"/>
        <v>90.855166666666662</v>
      </c>
      <c r="F254" s="31">
        <v>20400.807444444443</v>
      </c>
      <c r="G254" s="17">
        <v>1375.3353333333332</v>
      </c>
      <c r="H254" s="16">
        <v>15081.97</v>
      </c>
      <c r="I254" s="15">
        <f t="shared" si="46"/>
        <v>1090.2619999999999</v>
      </c>
      <c r="J254" s="16">
        <f t="shared" si="39"/>
        <v>13991.707999999999</v>
      </c>
      <c r="K254" s="15">
        <f t="shared" si="47"/>
        <v>1090.2619999999999</v>
      </c>
      <c r="L254" s="16">
        <f t="shared" si="40"/>
        <v>12901.445999999998</v>
      </c>
      <c r="M254" s="15">
        <f t="shared" si="43"/>
        <v>1090.2619999999999</v>
      </c>
      <c r="N254" s="16">
        <f t="shared" si="35"/>
        <v>11811.183999999997</v>
      </c>
      <c r="O254" s="15">
        <f t="shared" si="44"/>
        <v>1090.2619999999999</v>
      </c>
      <c r="P254" s="16">
        <f t="shared" si="37"/>
        <v>10720.921999999997</v>
      </c>
      <c r="Q254" s="15">
        <f t="shared" si="45"/>
        <v>1090.2619999999999</v>
      </c>
    </row>
    <row r="255" spans="1:17" ht="30" customHeight="1" x14ac:dyDescent="0.2">
      <c r="A255" s="11" t="s">
        <v>268</v>
      </c>
      <c r="B255" s="35">
        <v>16353.95</v>
      </c>
      <c r="C255" s="25">
        <v>45583</v>
      </c>
      <c r="D255" s="34">
        <v>180</v>
      </c>
      <c r="E255" s="15">
        <f t="shared" si="34"/>
        <v>90.855277777777786</v>
      </c>
      <c r="F255" s="31">
        <v>97479.771666666667</v>
      </c>
      <c r="G255" s="17">
        <v>6571.67</v>
      </c>
      <c r="H255" s="16">
        <v>15081.97</v>
      </c>
      <c r="I255" s="15">
        <f t="shared" si="46"/>
        <v>1090.2633333333333</v>
      </c>
      <c r="J255" s="16">
        <f t="shared" si="39"/>
        <v>13991.706666666665</v>
      </c>
      <c r="K255" s="15">
        <f t="shared" si="47"/>
        <v>1090.2633333333333</v>
      </c>
      <c r="L255" s="16">
        <f t="shared" si="40"/>
        <v>12901.443333333333</v>
      </c>
      <c r="M255" s="15">
        <f t="shared" si="43"/>
        <v>1090.2633333333333</v>
      </c>
      <c r="N255" s="16">
        <f t="shared" si="35"/>
        <v>11811.18</v>
      </c>
      <c r="O255" s="15">
        <f t="shared" si="44"/>
        <v>1090.2633333333333</v>
      </c>
      <c r="P255" s="16">
        <f t="shared" si="37"/>
        <v>10720.916666666668</v>
      </c>
      <c r="Q255" s="15">
        <f t="shared" si="45"/>
        <v>1090.2633333333333</v>
      </c>
    </row>
    <row r="256" spans="1:17" ht="30" customHeight="1" x14ac:dyDescent="0.2">
      <c r="A256" s="11" t="s">
        <v>269</v>
      </c>
      <c r="B256" s="35">
        <v>21016.28</v>
      </c>
      <c r="C256" s="25">
        <v>45594</v>
      </c>
      <c r="D256" s="34">
        <v>84</v>
      </c>
      <c r="E256" s="15">
        <f t="shared" si="34"/>
        <v>250.19380952380951</v>
      </c>
      <c r="F256" s="31">
        <v>20515.89238095238</v>
      </c>
      <c r="G256" s="17">
        <v>3002.3257142857142</v>
      </c>
      <c r="H256" s="16">
        <v>17513.566666666666</v>
      </c>
      <c r="I256" s="15">
        <f t="shared" si="46"/>
        <v>3002.3257142857142</v>
      </c>
      <c r="J256" s="16">
        <f t="shared" si="39"/>
        <v>14511.240952380951</v>
      </c>
      <c r="K256" s="15">
        <f t="shared" si="47"/>
        <v>3002.3257142857142</v>
      </c>
      <c r="L256" s="16">
        <f t="shared" si="40"/>
        <v>11508.915238095236</v>
      </c>
      <c r="M256" s="15">
        <f t="shared" si="43"/>
        <v>3002.3257142857142</v>
      </c>
      <c r="N256" s="16">
        <f t="shared" si="35"/>
        <v>8506.5895238095218</v>
      </c>
      <c r="O256" s="15">
        <f t="shared" si="44"/>
        <v>3002.3257142857142</v>
      </c>
      <c r="P256" s="16">
        <f t="shared" si="37"/>
        <v>5504.2638095238071</v>
      </c>
      <c r="Q256" s="15">
        <f t="shared" si="45"/>
        <v>3002.3257142857142</v>
      </c>
    </row>
    <row r="257" spans="1:17" ht="30" customHeight="1" x14ac:dyDescent="0.2">
      <c r="A257" s="11" t="s">
        <v>270</v>
      </c>
      <c r="B257" s="35">
        <v>16353.97</v>
      </c>
      <c r="C257" s="25">
        <v>45594</v>
      </c>
      <c r="D257" s="34">
        <v>180</v>
      </c>
      <c r="E257" s="15">
        <f t="shared" si="34"/>
        <v>90.855388888888882</v>
      </c>
      <c r="F257" s="31">
        <v>28073.497444444445</v>
      </c>
      <c r="G257" s="17">
        <v>1892.5953333333332</v>
      </c>
      <c r="H257" s="16">
        <v>15081.96</v>
      </c>
      <c r="I257" s="15">
        <f t="shared" si="46"/>
        <v>1090.2646666666665</v>
      </c>
      <c r="J257" s="16">
        <f t="shared" si="39"/>
        <v>13991.695333333333</v>
      </c>
      <c r="K257" s="15">
        <f t="shared" si="47"/>
        <v>1090.2646666666665</v>
      </c>
      <c r="L257" s="16">
        <f t="shared" si="40"/>
        <v>12901.430666666667</v>
      </c>
      <c r="M257" s="15">
        <f t="shared" si="43"/>
        <v>1090.2646666666665</v>
      </c>
      <c r="N257" s="16">
        <f t="shared" si="35"/>
        <v>11811.166000000001</v>
      </c>
      <c r="O257" s="15">
        <f t="shared" si="44"/>
        <v>1090.2646666666665</v>
      </c>
      <c r="P257" s="16">
        <f t="shared" si="37"/>
        <v>10720.901333333335</v>
      </c>
      <c r="Q257" s="15">
        <f t="shared" si="45"/>
        <v>1090.2646666666665</v>
      </c>
    </row>
    <row r="258" spans="1:17" ht="30" customHeight="1" x14ac:dyDescent="0.2">
      <c r="A258" s="11" t="s">
        <v>271</v>
      </c>
      <c r="B258" s="35">
        <v>99590.16</v>
      </c>
      <c r="C258" s="25">
        <v>45638</v>
      </c>
      <c r="D258" s="34">
        <v>180</v>
      </c>
      <c r="E258" s="15">
        <f t="shared" si="34"/>
        <v>553.27866666666671</v>
      </c>
      <c r="F258" s="31">
        <v>77239.81</v>
      </c>
      <c r="G258" s="17">
        <v>5149.3206666666665</v>
      </c>
      <c r="H258" s="16">
        <v>92950.82</v>
      </c>
      <c r="I258" s="15">
        <f t="shared" si="46"/>
        <v>6639.344000000001</v>
      </c>
      <c r="J258" s="16">
        <f t="shared" si="39"/>
        <v>86311.47600000001</v>
      </c>
      <c r="K258" s="15">
        <f t="shared" si="47"/>
        <v>6639.344000000001</v>
      </c>
      <c r="L258" s="16">
        <f t="shared" si="40"/>
        <v>79672.132000000012</v>
      </c>
      <c r="M258" s="15">
        <f t="shared" si="43"/>
        <v>6639.344000000001</v>
      </c>
      <c r="N258" s="16">
        <f t="shared" si="35"/>
        <v>73032.788000000015</v>
      </c>
      <c r="O258" s="15">
        <f t="shared" si="44"/>
        <v>6639.344000000001</v>
      </c>
      <c r="P258" s="16">
        <f t="shared" si="37"/>
        <v>66393.444000000018</v>
      </c>
      <c r="Q258" s="15">
        <f t="shared" si="45"/>
        <v>6639.344000000001</v>
      </c>
    </row>
    <row r="259" spans="1:17" x14ac:dyDescent="0.2">
      <c r="A259" s="11" t="s">
        <v>272</v>
      </c>
      <c r="B259" s="35">
        <v>16155.17</v>
      </c>
      <c r="C259" s="25">
        <v>45638</v>
      </c>
      <c r="D259" s="34">
        <v>84</v>
      </c>
      <c r="E259" s="15">
        <f t="shared" si="34"/>
        <v>192.32345238095238</v>
      </c>
      <c r="F259" s="31">
        <v>16155.17</v>
      </c>
      <c r="G259" s="17">
        <v>2307.8814285714284</v>
      </c>
      <c r="H259" s="16">
        <v>13847.288571428571</v>
      </c>
      <c r="I259" s="15">
        <f t="shared" si="46"/>
        <v>2307.8814285714284</v>
      </c>
      <c r="J259" s="16">
        <f t="shared" si="39"/>
        <v>11539.407142857142</v>
      </c>
      <c r="K259" s="15">
        <f t="shared" si="47"/>
        <v>2307.8814285714284</v>
      </c>
      <c r="L259" s="16">
        <f t="shared" si="40"/>
        <v>9231.5257142857135</v>
      </c>
      <c r="M259" s="15">
        <f t="shared" si="43"/>
        <v>2307.8814285714284</v>
      </c>
      <c r="N259" s="16">
        <f t="shared" si="35"/>
        <v>6923.6442857142847</v>
      </c>
      <c r="O259" s="15">
        <f t="shared" si="44"/>
        <v>2307.8814285714284</v>
      </c>
      <c r="P259" s="16">
        <f t="shared" si="37"/>
        <v>4615.7628571428559</v>
      </c>
      <c r="Q259" s="15">
        <f t="shared" si="45"/>
        <v>2307.8814285714284</v>
      </c>
    </row>
    <row r="260" spans="1:17" x14ac:dyDescent="0.2">
      <c r="A260" s="11" t="s">
        <v>273</v>
      </c>
      <c r="B260" s="35">
        <v>16155.17</v>
      </c>
      <c r="C260" s="25">
        <v>45638</v>
      </c>
      <c r="D260" s="34">
        <v>84</v>
      </c>
      <c r="E260" s="15">
        <f t="shared" si="34"/>
        <v>192.32345238095238</v>
      </c>
      <c r="F260" s="31">
        <v>16155.17</v>
      </c>
      <c r="G260" s="17">
        <v>2307.8814285714284</v>
      </c>
      <c r="H260" s="16">
        <v>13847.288571428571</v>
      </c>
      <c r="I260" s="15">
        <f t="shared" si="46"/>
        <v>2307.8814285714284</v>
      </c>
      <c r="J260" s="16">
        <f t="shared" si="39"/>
        <v>11539.407142857142</v>
      </c>
      <c r="K260" s="15">
        <f t="shared" si="47"/>
        <v>2307.8814285714284</v>
      </c>
      <c r="L260" s="16">
        <f t="shared" si="40"/>
        <v>9231.5257142857135</v>
      </c>
      <c r="M260" s="15">
        <f t="shared" si="43"/>
        <v>2307.8814285714284</v>
      </c>
      <c r="N260" s="16">
        <f t="shared" si="35"/>
        <v>6923.6442857142847</v>
      </c>
      <c r="O260" s="15">
        <f t="shared" si="44"/>
        <v>2307.8814285714284</v>
      </c>
      <c r="P260" s="16">
        <f t="shared" si="37"/>
        <v>4615.7628571428559</v>
      </c>
      <c r="Q260" s="15">
        <f t="shared" si="45"/>
        <v>2307.8814285714284</v>
      </c>
    </row>
    <row r="261" spans="1:17" x14ac:dyDescent="0.2">
      <c r="A261" s="11" t="s">
        <v>274</v>
      </c>
      <c r="B261" s="35">
        <v>16155.17</v>
      </c>
      <c r="C261" s="25">
        <v>45638</v>
      </c>
      <c r="D261" s="34">
        <v>84</v>
      </c>
      <c r="E261" s="15">
        <f t="shared" ref="E261:E324" si="48">B261/D261</f>
        <v>192.32345238095238</v>
      </c>
      <c r="F261" s="31">
        <v>16155.17</v>
      </c>
      <c r="G261" s="17">
        <v>2307.8814285714284</v>
      </c>
      <c r="H261" s="16">
        <v>13847.288571428571</v>
      </c>
      <c r="I261" s="15">
        <f t="shared" si="46"/>
        <v>2307.8814285714284</v>
      </c>
      <c r="J261" s="16">
        <f t="shared" si="39"/>
        <v>11539.407142857142</v>
      </c>
      <c r="K261" s="15">
        <f t="shared" si="47"/>
        <v>2307.8814285714284</v>
      </c>
      <c r="L261" s="16">
        <f t="shared" si="40"/>
        <v>9231.5257142857135</v>
      </c>
      <c r="M261" s="15">
        <f t="shared" si="43"/>
        <v>2307.8814285714284</v>
      </c>
      <c r="N261" s="16">
        <f t="shared" ref="N261:N305" si="49">L261-M261</f>
        <v>6923.6442857142847</v>
      </c>
      <c r="O261" s="15">
        <f t="shared" si="44"/>
        <v>2307.8814285714284</v>
      </c>
      <c r="P261" s="16">
        <f t="shared" ref="P261:P307" si="50">N261-O261</f>
        <v>4615.7628571428559</v>
      </c>
      <c r="Q261" s="15">
        <f t="shared" si="45"/>
        <v>2307.8814285714284</v>
      </c>
    </row>
    <row r="262" spans="1:17" x14ac:dyDescent="0.2">
      <c r="A262" s="11" t="s">
        <v>275</v>
      </c>
      <c r="B262" s="35">
        <v>15193.18</v>
      </c>
      <c r="C262" s="25">
        <v>45638</v>
      </c>
      <c r="D262" s="34">
        <v>84</v>
      </c>
      <c r="E262" s="15">
        <f t="shared" si="48"/>
        <v>180.87119047619049</v>
      </c>
      <c r="F262" s="31">
        <v>15193.18</v>
      </c>
      <c r="G262" s="17">
        <v>2170.454285714286</v>
      </c>
      <c r="H262" s="16">
        <v>13022.725714285714</v>
      </c>
      <c r="I262" s="15">
        <f t="shared" si="46"/>
        <v>2170.454285714286</v>
      </c>
      <c r="J262" s="16">
        <f t="shared" ref="J262:J325" si="51">H262-I262</f>
        <v>10852.271428571428</v>
      </c>
      <c r="K262" s="15">
        <f t="shared" si="47"/>
        <v>2170.454285714286</v>
      </c>
      <c r="L262" s="16">
        <f t="shared" ref="L262:L325" si="52">J262-K262</f>
        <v>8681.8171428571422</v>
      </c>
      <c r="M262" s="15">
        <f t="shared" si="43"/>
        <v>2170.454285714286</v>
      </c>
      <c r="N262" s="16">
        <f t="shared" si="49"/>
        <v>6511.3628571428562</v>
      </c>
      <c r="O262" s="15">
        <f t="shared" si="44"/>
        <v>2170.454285714286</v>
      </c>
      <c r="P262" s="16">
        <f t="shared" si="50"/>
        <v>4340.9085714285702</v>
      </c>
      <c r="Q262" s="15">
        <f t="shared" si="45"/>
        <v>2170.454285714286</v>
      </c>
    </row>
    <row r="263" spans="1:17" ht="16.5" customHeight="1" x14ac:dyDescent="0.2">
      <c r="A263" s="11" t="s">
        <v>276</v>
      </c>
      <c r="B263" s="35">
        <v>30386.35</v>
      </c>
      <c r="C263" s="25">
        <v>45642</v>
      </c>
      <c r="D263" s="34">
        <v>84</v>
      </c>
      <c r="E263" s="15">
        <f t="shared" si="48"/>
        <v>361.7422619047619</v>
      </c>
      <c r="F263" s="31">
        <v>30386.35</v>
      </c>
      <c r="G263" s="17">
        <v>4340.9071428571424</v>
      </c>
      <c r="H263" s="16">
        <v>26045.442857142858</v>
      </c>
      <c r="I263" s="15">
        <f t="shared" si="46"/>
        <v>4340.9071428571424</v>
      </c>
      <c r="J263" s="16">
        <f t="shared" si="51"/>
        <v>21704.535714285717</v>
      </c>
      <c r="K263" s="15">
        <f t="shared" si="47"/>
        <v>4340.9071428571424</v>
      </c>
      <c r="L263" s="16">
        <f t="shared" si="52"/>
        <v>17363.628571428577</v>
      </c>
      <c r="M263" s="15">
        <f t="shared" si="43"/>
        <v>4340.9071428571424</v>
      </c>
      <c r="N263" s="16">
        <f t="shared" si="49"/>
        <v>13022.721428571434</v>
      </c>
      <c r="O263" s="15">
        <f t="shared" si="44"/>
        <v>4340.9071428571424</v>
      </c>
      <c r="P263" s="16">
        <f t="shared" si="50"/>
        <v>8681.8142857142921</v>
      </c>
      <c r="Q263" s="15">
        <f t="shared" si="45"/>
        <v>4340.9071428571424</v>
      </c>
    </row>
    <row r="264" spans="1:17" ht="16.5" customHeight="1" x14ac:dyDescent="0.2">
      <c r="A264" s="11" t="s">
        <v>277</v>
      </c>
      <c r="B264" s="35">
        <v>35247.46</v>
      </c>
      <c r="C264" s="25">
        <v>45642</v>
      </c>
      <c r="D264" s="34">
        <v>84</v>
      </c>
      <c r="E264" s="15">
        <f t="shared" si="48"/>
        <v>419.61261904761903</v>
      </c>
      <c r="F264" s="31">
        <v>35247.46</v>
      </c>
      <c r="G264" s="17">
        <v>5035.3514285714282</v>
      </c>
      <c r="H264" s="16">
        <v>30212.108571428573</v>
      </c>
      <c r="I264" s="15">
        <f t="shared" si="46"/>
        <v>5035.3514285714282</v>
      </c>
      <c r="J264" s="16">
        <f t="shared" si="51"/>
        <v>25176.757142857146</v>
      </c>
      <c r="K264" s="15">
        <f t="shared" si="47"/>
        <v>5035.3514285714282</v>
      </c>
      <c r="L264" s="16">
        <f t="shared" si="52"/>
        <v>20141.40571428572</v>
      </c>
      <c r="M264" s="15">
        <f t="shared" ref="M264:M305" si="53">K264</f>
        <v>5035.3514285714282</v>
      </c>
      <c r="N264" s="16">
        <f t="shared" si="49"/>
        <v>15106.054285714292</v>
      </c>
      <c r="O264" s="15">
        <f t="shared" si="44"/>
        <v>5035.3514285714282</v>
      </c>
      <c r="P264" s="16">
        <f t="shared" si="50"/>
        <v>10070.702857142864</v>
      </c>
      <c r="Q264" s="15">
        <f t="shared" si="45"/>
        <v>5035.3514285714282</v>
      </c>
    </row>
    <row r="265" spans="1:17" ht="16.5" customHeight="1" x14ac:dyDescent="0.2">
      <c r="A265" s="11" t="s">
        <v>278</v>
      </c>
      <c r="B265" s="35">
        <v>18627.46</v>
      </c>
      <c r="C265" s="25">
        <v>45672</v>
      </c>
      <c r="D265" s="34">
        <v>61</v>
      </c>
      <c r="E265" s="15">
        <f t="shared" si="48"/>
        <v>305.36819672131145</v>
      </c>
      <c r="F265" s="31">
        <v>0</v>
      </c>
      <c r="G265" s="17">
        <v>3359.0501639344261</v>
      </c>
      <c r="H265" s="16">
        <v>15268.409836065573</v>
      </c>
      <c r="I265" s="15">
        <f t="shared" si="46"/>
        <v>3664.4183606557372</v>
      </c>
      <c r="J265" s="16">
        <f t="shared" si="51"/>
        <v>11603.991475409835</v>
      </c>
      <c r="K265" s="15">
        <f t="shared" si="47"/>
        <v>3664.4183606557372</v>
      </c>
      <c r="L265" s="16">
        <f t="shared" si="52"/>
        <v>7939.5731147540982</v>
      </c>
      <c r="M265" s="15">
        <f t="shared" si="53"/>
        <v>3664.4183606557372</v>
      </c>
      <c r="N265" s="16">
        <f t="shared" si="49"/>
        <v>4275.1547540983611</v>
      </c>
      <c r="O265" s="15">
        <f t="shared" si="44"/>
        <v>3664.4183606557372</v>
      </c>
      <c r="P265" s="16">
        <f t="shared" si="50"/>
        <v>610.73639344262392</v>
      </c>
      <c r="Q265" s="15">
        <f t="shared" si="45"/>
        <v>3664.4183606557372</v>
      </c>
    </row>
    <row r="266" spans="1:17" ht="25.5" customHeight="1" x14ac:dyDescent="0.2">
      <c r="A266" s="11" t="s">
        <v>279</v>
      </c>
      <c r="B266" s="35">
        <v>3594745.9</v>
      </c>
      <c r="C266" s="25">
        <v>45670</v>
      </c>
      <c r="D266" s="34">
        <v>121</v>
      </c>
      <c r="E266" s="15">
        <f t="shared" si="48"/>
        <v>29708.643801652892</v>
      </c>
      <c r="F266" s="31">
        <v>0</v>
      </c>
      <c r="G266" s="17">
        <v>284950.04909090907</v>
      </c>
      <c r="H266" s="16">
        <v>3267950.82</v>
      </c>
      <c r="I266" s="15">
        <f t="shared" si="46"/>
        <v>356503.72561983473</v>
      </c>
      <c r="J266" s="16">
        <f t="shared" si="51"/>
        <v>2911447.094380165</v>
      </c>
      <c r="K266" s="15">
        <f t="shared" si="47"/>
        <v>356503.72561983473</v>
      </c>
      <c r="L266" s="16">
        <f t="shared" si="52"/>
        <v>2554943.3687603301</v>
      </c>
      <c r="M266" s="15">
        <f t="shared" si="53"/>
        <v>356503.72561983473</v>
      </c>
      <c r="N266" s="16">
        <f t="shared" si="49"/>
        <v>2198439.6431404953</v>
      </c>
      <c r="O266" s="15">
        <f t="shared" si="44"/>
        <v>356503.72561983473</v>
      </c>
      <c r="P266" s="16">
        <f t="shared" si="50"/>
        <v>1841935.9175206604</v>
      </c>
      <c r="Q266" s="15">
        <f t="shared" si="45"/>
        <v>356503.72561983473</v>
      </c>
    </row>
    <row r="267" spans="1:17" ht="25.5" customHeight="1" x14ac:dyDescent="0.2">
      <c r="A267" s="11" t="s">
        <v>280</v>
      </c>
      <c r="B267" s="35">
        <v>444806.06</v>
      </c>
      <c r="C267" s="25">
        <v>45730</v>
      </c>
      <c r="D267" s="34">
        <v>121</v>
      </c>
      <c r="E267" s="15">
        <f t="shared" si="48"/>
        <v>3676.0831404958676</v>
      </c>
      <c r="F267" s="31">
        <v>0</v>
      </c>
      <c r="G267" s="17">
        <v>30177.902975206613</v>
      </c>
      <c r="H267" s="16">
        <v>411721.32</v>
      </c>
      <c r="I267" s="15">
        <f t="shared" si="46"/>
        <v>44112.99768595041</v>
      </c>
      <c r="J267" s="16">
        <f t="shared" si="51"/>
        <v>367608.32231404958</v>
      </c>
      <c r="K267" s="15">
        <f t="shared" si="47"/>
        <v>44112.99768595041</v>
      </c>
      <c r="L267" s="16">
        <f t="shared" si="52"/>
        <v>323495.32462809916</v>
      </c>
      <c r="M267" s="15">
        <f t="shared" si="53"/>
        <v>44112.99768595041</v>
      </c>
      <c r="N267" s="16">
        <f t="shared" si="49"/>
        <v>279382.32694214873</v>
      </c>
      <c r="O267" s="15">
        <f t="shared" si="44"/>
        <v>44112.99768595041</v>
      </c>
      <c r="P267" s="16">
        <f t="shared" si="50"/>
        <v>235269.32925619831</v>
      </c>
      <c r="Q267" s="15">
        <f t="shared" si="45"/>
        <v>44112.99768595041</v>
      </c>
    </row>
    <row r="268" spans="1:17" ht="25.5" customHeight="1" x14ac:dyDescent="0.2">
      <c r="A268" s="11" t="s">
        <v>281</v>
      </c>
      <c r="B268" s="36">
        <v>1303405.97</v>
      </c>
      <c r="C268" s="25">
        <v>45747</v>
      </c>
      <c r="D268" s="34">
        <v>121</v>
      </c>
      <c r="E268" s="15">
        <f t="shared" si="48"/>
        <v>10771.950165289256</v>
      </c>
      <c r="F268" s="31">
        <v>0</v>
      </c>
      <c r="G268" s="17">
        <v>3719.0082644628101</v>
      </c>
      <c r="H268" s="16">
        <v>1196065.57</v>
      </c>
      <c r="I268" s="15">
        <f t="shared" si="46"/>
        <v>129263.40198347106</v>
      </c>
      <c r="J268" s="16">
        <f t="shared" si="51"/>
        <v>1066802.1680165289</v>
      </c>
      <c r="K268" s="15">
        <f t="shared" si="47"/>
        <v>129263.40198347106</v>
      </c>
      <c r="L268" s="16">
        <f t="shared" si="52"/>
        <v>937538.76603305782</v>
      </c>
      <c r="M268" s="15">
        <f t="shared" si="53"/>
        <v>129263.40198347106</v>
      </c>
      <c r="N268" s="16">
        <f t="shared" si="49"/>
        <v>808275.3640495867</v>
      </c>
      <c r="O268" s="15">
        <f t="shared" si="44"/>
        <v>129263.40198347106</v>
      </c>
      <c r="P268" s="16">
        <f t="shared" si="50"/>
        <v>679011.96206611558</v>
      </c>
      <c r="Q268" s="15">
        <f t="shared" si="45"/>
        <v>129263.40198347106</v>
      </c>
    </row>
    <row r="269" spans="1:17" x14ac:dyDescent="0.2">
      <c r="A269" s="11" t="s">
        <v>282</v>
      </c>
      <c r="B269" s="35">
        <v>24853.53</v>
      </c>
      <c r="C269" s="25">
        <v>45747</v>
      </c>
      <c r="D269" s="34">
        <v>61</v>
      </c>
      <c r="E269" s="15">
        <f t="shared" si="48"/>
        <v>407.43491803278687</v>
      </c>
      <c r="F269" s="31">
        <v>0</v>
      </c>
      <c r="G269" s="17">
        <v>3666.9142622950817</v>
      </c>
      <c r="H269" s="16">
        <v>21186.615737704917</v>
      </c>
      <c r="I269" s="15">
        <f t="shared" si="46"/>
        <v>4889.2190163934429</v>
      </c>
      <c r="J269" s="16">
        <f t="shared" si="51"/>
        <v>16297.396721311474</v>
      </c>
      <c r="K269" s="15">
        <f t="shared" si="47"/>
        <v>4889.2190163934429</v>
      </c>
      <c r="L269" s="16">
        <f t="shared" si="52"/>
        <v>11408.177704918031</v>
      </c>
      <c r="M269" s="15">
        <f t="shared" si="53"/>
        <v>4889.2190163934429</v>
      </c>
      <c r="N269" s="16">
        <f t="shared" si="49"/>
        <v>6518.9586885245881</v>
      </c>
      <c r="O269" s="15">
        <f t="shared" si="44"/>
        <v>4889.2190163934429</v>
      </c>
      <c r="P269" s="16">
        <f t="shared" si="50"/>
        <v>1629.7396721311452</v>
      </c>
      <c r="Q269" s="15">
        <f t="shared" si="45"/>
        <v>4889.2190163934429</v>
      </c>
    </row>
    <row r="270" spans="1:17" ht="25.5" x14ac:dyDescent="0.2">
      <c r="A270" s="11" t="s">
        <v>283</v>
      </c>
      <c r="B270" s="35">
        <v>16149.72</v>
      </c>
      <c r="C270" s="25">
        <v>45750</v>
      </c>
      <c r="D270" s="34">
        <v>121</v>
      </c>
      <c r="E270" s="15">
        <f t="shared" si="48"/>
        <v>133.4687603305785</v>
      </c>
      <c r="F270" s="31">
        <v>0</v>
      </c>
      <c r="G270" s="17">
        <v>1740.4813223140495</v>
      </c>
      <c r="H270" s="16">
        <v>15081.97</v>
      </c>
      <c r="I270" s="15">
        <f t="shared" si="46"/>
        <v>1601.6251239669421</v>
      </c>
      <c r="J270" s="16">
        <f t="shared" si="51"/>
        <v>13480.344876033058</v>
      </c>
      <c r="K270" s="15">
        <f t="shared" si="47"/>
        <v>1601.6251239669421</v>
      </c>
      <c r="L270" s="16">
        <f t="shared" si="52"/>
        <v>11878.719752066116</v>
      </c>
      <c r="M270" s="15">
        <f t="shared" si="53"/>
        <v>1601.6251239669421</v>
      </c>
      <c r="N270" s="16">
        <f t="shared" si="49"/>
        <v>10277.094628099174</v>
      </c>
      <c r="O270" s="15">
        <f t="shared" si="44"/>
        <v>1601.6251239669421</v>
      </c>
      <c r="P270" s="16">
        <f t="shared" si="50"/>
        <v>8675.469504132232</v>
      </c>
      <c r="Q270" s="15">
        <f t="shared" si="45"/>
        <v>1601.6251239669421</v>
      </c>
    </row>
    <row r="271" spans="1:17" ht="25.5" x14ac:dyDescent="0.2">
      <c r="A271" s="11" t="s">
        <v>284</v>
      </c>
      <c r="B271" s="35">
        <v>16149.73</v>
      </c>
      <c r="C271" s="25">
        <v>45750</v>
      </c>
      <c r="D271" s="34">
        <v>121</v>
      </c>
      <c r="E271" s="15">
        <f t="shared" si="48"/>
        <v>133.4688429752066</v>
      </c>
      <c r="F271" s="31">
        <v>0</v>
      </c>
      <c r="G271" s="17">
        <v>1739.1041322314049</v>
      </c>
      <c r="H271" s="16">
        <v>15081.97</v>
      </c>
      <c r="I271" s="15">
        <f t="shared" si="46"/>
        <v>1601.6261157024792</v>
      </c>
      <c r="J271" s="16">
        <f t="shared" si="51"/>
        <v>13480.343884297519</v>
      </c>
      <c r="K271" s="15">
        <f t="shared" si="47"/>
        <v>1601.6261157024792</v>
      </c>
      <c r="L271" s="16">
        <f t="shared" si="52"/>
        <v>11878.717768595041</v>
      </c>
      <c r="M271" s="15">
        <f t="shared" si="53"/>
        <v>1601.6261157024792</v>
      </c>
      <c r="N271" s="16">
        <f t="shared" si="49"/>
        <v>10277.091652892563</v>
      </c>
      <c r="O271" s="15">
        <f t="shared" si="44"/>
        <v>1601.6261157024792</v>
      </c>
      <c r="P271" s="16">
        <f t="shared" si="50"/>
        <v>8675.4655371900844</v>
      </c>
      <c r="Q271" s="15">
        <f t="shared" si="45"/>
        <v>1601.6261157024792</v>
      </c>
    </row>
    <row r="272" spans="1:17" ht="25.5" x14ac:dyDescent="0.2">
      <c r="A272" s="11" t="s">
        <v>285</v>
      </c>
      <c r="B272" s="35">
        <v>16149.72</v>
      </c>
      <c r="C272" s="25">
        <v>45750</v>
      </c>
      <c r="D272" s="34">
        <v>121</v>
      </c>
      <c r="E272" s="15">
        <f t="shared" si="48"/>
        <v>133.4687603305785</v>
      </c>
      <c r="F272" s="31">
        <v>0</v>
      </c>
      <c r="G272" s="17">
        <v>1723.0347107438017</v>
      </c>
      <c r="H272" s="16">
        <v>15081.97</v>
      </c>
      <c r="I272" s="15">
        <f t="shared" si="46"/>
        <v>1601.6251239669421</v>
      </c>
      <c r="J272" s="16">
        <f t="shared" si="51"/>
        <v>13480.344876033058</v>
      </c>
      <c r="K272" s="15">
        <f t="shared" si="47"/>
        <v>1601.6251239669421</v>
      </c>
      <c r="L272" s="16">
        <f t="shared" si="52"/>
        <v>11878.719752066116</v>
      </c>
      <c r="M272" s="15">
        <f t="shared" si="53"/>
        <v>1601.6251239669421</v>
      </c>
      <c r="N272" s="16">
        <f t="shared" si="49"/>
        <v>10277.094628099174</v>
      </c>
      <c r="O272" s="15">
        <f t="shared" si="44"/>
        <v>1601.6251239669421</v>
      </c>
      <c r="P272" s="16">
        <f t="shared" si="50"/>
        <v>8675.469504132232</v>
      </c>
      <c r="Q272" s="15">
        <f t="shared" si="45"/>
        <v>1601.6251239669421</v>
      </c>
    </row>
    <row r="273" spans="1:17" ht="25.5" x14ac:dyDescent="0.2">
      <c r="A273" s="11" t="s">
        <v>286</v>
      </c>
      <c r="B273" s="35">
        <v>16149.71</v>
      </c>
      <c r="C273" s="25">
        <v>45750</v>
      </c>
      <c r="D273" s="34">
        <v>121</v>
      </c>
      <c r="E273" s="15">
        <f t="shared" si="48"/>
        <v>133.46867768595041</v>
      </c>
      <c r="F273" s="31">
        <v>0</v>
      </c>
      <c r="G273" s="17">
        <v>1724.4132231404958</v>
      </c>
      <c r="H273" s="16">
        <v>15081.97</v>
      </c>
      <c r="I273" s="15">
        <f t="shared" si="46"/>
        <v>1601.6241322314049</v>
      </c>
      <c r="J273" s="16">
        <f t="shared" si="51"/>
        <v>13480.345867768594</v>
      </c>
      <c r="K273" s="15">
        <f t="shared" si="47"/>
        <v>1601.6241322314049</v>
      </c>
      <c r="L273" s="16">
        <f t="shared" si="52"/>
        <v>11878.721735537189</v>
      </c>
      <c r="M273" s="15">
        <f t="shared" si="53"/>
        <v>1601.6241322314049</v>
      </c>
      <c r="N273" s="16">
        <f t="shared" si="49"/>
        <v>10277.097603305783</v>
      </c>
      <c r="O273" s="15">
        <f t="shared" si="44"/>
        <v>1601.6241322314049</v>
      </c>
      <c r="P273" s="16">
        <f t="shared" si="50"/>
        <v>8675.4734710743778</v>
      </c>
      <c r="Q273" s="15">
        <f t="shared" si="45"/>
        <v>1601.6241322314049</v>
      </c>
    </row>
    <row r="274" spans="1:17" ht="25.5" x14ac:dyDescent="0.2">
      <c r="A274" s="11" t="s">
        <v>287</v>
      </c>
      <c r="B274" s="35">
        <v>16149.72</v>
      </c>
      <c r="C274" s="25">
        <v>45764</v>
      </c>
      <c r="D274" s="34">
        <v>121</v>
      </c>
      <c r="E274" s="15">
        <f t="shared" si="48"/>
        <v>133.4687603305785</v>
      </c>
      <c r="F274" s="31">
        <v>0</v>
      </c>
      <c r="G274" s="17">
        <v>2509.045289256198</v>
      </c>
      <c r="H274" s="16">
        <v>15081.97</v>
      </c>
      <c r="I274" s="15">
        <f t="shared" si="46"/>
        <v>1601.6251239669421</v>
      </c>
      <c r="J274" s="16">
        <f t="shared" si="51"/>
        <v>13480.344876033058</v>
      </c>
      <c r="K274" s="15">
        <f t="shared" si="47"/>
        <v>1601.6251239669421</v>
      </c>
      <c r="L274" s="16">
        <f t="shared" si="52"/>
        <v>11878.719752066116</v>
      </c>
      <c r="M274" s="15">
        <f t="shared" si="53"/>
        <v>1601.6251239669421</v>
      </c>
      <c r="N274" s="16">
        <f t="shared" si="49"/>
        <v>10277.094628099174</v>
      </c>
      <c r="O274" s="15">
        <f t="shared" si="44"/>
        <v>1601.6251239669421</v>
      </c>
      <c r="P274" s="16">
        <f t="shared" si="50"/>
        <v>8675.469504132232</v>
      </c>
      <c r="Q274" s="15">
        <f t="shared" si="45"/>
        <v>1601.6251239669421</v>
      </c>
    </row>
    <row r="275" spans="1:17" x14ac:dyDescent="0.2">
      <c r="A275" s="11" t="s">
        <v>288</v>
      </c>
      <c r="B275" s="35">
        <v>28623.02</v>
      </c>
      <c r="C275" s="25">
        <v>45765</v>
      </c>
      <c r="D275" s="34">
        <v>61</v>
      </c>
      <c r="E275" s="15">
        <f t="shared" si="48"/>
        <v>469.22983606557375</v>
      </c>
      <c r="F275" s="31">
        <v>0</v>
      </c>
      <c r="G275" s="17">
        <v>3753.84</v>
      </c>
      <c r="H275" s="16">
        <v>24869.18</v>
      </c>
      <c r="I275" s="15">
        <f t="shared" si="46"/>
        <v>5630.7580327868855</v>
      </c>
      <c r="J275" s="16">
        <f t="shared" si="51"/>
        <v>19238.421967213115</v>
      </c>
      <c r="K275" s="15">
        <f t="shared" si="47"/>
        <v>5630.7580327868855</v>
      </c>
      <c r="L275" s="16">
        <f t="shared" si="52"/>
        <v>13607.663934426229</v>
      </c>
      <c r="M275" s="15">
        <f t="shared" si="53"/>
        <v>5630.7580327868855</v>
      </c>
      <c r="N275" s="16">
        <f t="shared" si="49"/>
        <v>7976.9059016393439</v>
      </c>
      <c r="O275" s="15">
        <f t="shared" si="44"/>
        <v>5630.7580327868855</v>
      </c>
      <c r="P275" s="16">
        <f t="shared" si="50"/>
        <v>2346.1478688524585</v>
      </c>
      <c r="Q275" s="15">
        <f t="shared" si="45"/>
        <v>5630.7580327868855</v>
      </c>
    </row>
    <row r="276" spans="1:17" ht="38.25" x14ac:dyDescent="0.2">
      <c r="A276" s="37" t="s">
        <v>289</v>
      </c>
      <c r="B276" s="35">
        <v>248639.76</v>
      </c>
      <c r="C276" s="38">
        <v>45797</v>
      </c>
      <c r="D276" s="39">
        <v>121</v>
      </c>
      <c r="E276" s="15">
        <f t="shared" si="48"/>
        <v>2054.8740495867769</v>
      </c>
      <c r="F276" s="31">
        <v>0</v>
      </c>
      <c r="G276" s="17">
        <v>57.851239669421481</v>
      </c>
      <c r="H276" s="16">
        <v>234262.3</v>
      </c>
      <c r="I276" s="27">
        <f t="shared" si="46"/>
        <v>24658.488595041323</v>
      </c>
      <c r="J276" s="16">
        <f t="shared" si="51"/>
        <v>209603.81140495866</v>
      </c>
      <c r="K276" s="15">
        <f t="shared" si="47"/>
        <v>24658.488595041323</v>
      </c>
      <c r="L276" s="16">
        <f t="shared" si="52"/>
        <v>184945.32280991733</v>
      </c>
      <c r="M276" s="15">
        <f t="shared" si="53"/>
        <v>24658.488595041323</v>
      </c>
      <c r="N276" s="16">
        <f t="shared" si="49"/>
        <v>160286.834214876</v>
      </c>
      <c r="O276" s="15">
        <f t="shared" si="44"/>
        <v>24658.488595041323</v>
      </c>
      <c r="P276" s="16">
        <f t="shared" si="50"/>
        <v>135628.34561983467</v>
      </c>
      <c r="Q276" s="15">
        <f t="shared" si="45"/>
        <v>24658.488595041323</v>
      </c>
    </row>
    <row r="277" spans="1:17" ht="25.5" x14ac:dyDescent="0.2">
      <c r="A277" s="11" t="s">
        <v>290</v>
      </c>
      <c r="B277" s="35">
        <v>18467.93</v>
      </c>
      <c r="C277" s="25">
        <v>45769</v>
      </c>
      <c r="D277" s="34">
        <v>121</v>
      </c>
      <c r="E277" s="15">
        <f t="shared" si="48"/>
        <v>152.62752066115704</v>
      </c>
      <c r="F277" s="31">
        <v>0</v>
      </c>
      <c r="G277" s="17">
        <v>1327.6</v>
      </c>
      <c r="H277" s="16">
        <v>15081.97</v>
      </c>
      <c r="I277" s="15">
        <f t="shared" si="46"/>
        <v>1831.5302479338843</v>
      </c>
      <c r="J277" s="16">
        <f t="shared" si="51"/>
        <v>13250.439752066115</v>
      </c>
      <c r="K277" s="15">
        <f t="shared" si="47"/>
        <v>1831.5302479338843</v>
      </c>
      <c r="L277" s="16">
        <f t="shared" si="52"/>
        <v>11418.909504132231</v>
      </c>
      <c r="M277" s="15">
        <f t="shared" si="53"/>
        <v>1831.5302479338843</v>
      </c>
      <c r="N277" s="16">
        <f t="shared" si="49"/>
        <v>9587.3792561983464</v>
      </c>
      <c r="O277" s="15">
        <f t="shared" si="44"/>
        <v>1831.5302479338843</v>
      </c>
      <c r="P277" s="16">
        <f t="shared" si="50"/>
        <v>7755.8490082644621</v>
      </c>
      <c r="Q277" s="15">
        <f t="shared" si="45"/>
        <v>1831.5302479338843</v>
      </c>
    </row>
    <row r="278" spans="1:17" ht="25.5" x14ac:dyDescent="0.2">
      <c r="A278" s="11" t="s">
        <v>291</v>
      </c>
      <c r="B278" s="35">
        <v>16149.72</v>
      </c>
      <c r="C278" s="25">
        <v>45769</v>
      </c>
      <c r="D278" s="34">
        <v>121</v>
      </c>
      <c r="E278" s="15">
        <f t="shared" si="48"/>
        <v>133.4687603305785</v>
      </c>
      <c r="F278" s="31">
        <v>0</v>
      </c>
      <c r="G278" s="17">
        <v>2134.4793388429753</v>
      </c>
      <c r="H278" s="16">
        <v>15081.97</v>
      </c>
      <c r="I278" s="15">
        <f t="shared" si="46"/>
        <v>1601.6251239669421</v>
      </c>
      <c r="J278" s="16">
        <f t="shared" si="51"/>
        <v>13480.344876033058</v>
      </c>
      <c r="K278" s="15">
        <f t="shared" si="47"/>
        <v>1601.6251239669421</v>
      </c>
      <c r="L278" s="16">
        <f t="shared" si="52"/>
        <v>11878.719752066116</v>
      </c>
      <c r="M278" s="15">
        <f t="shared" si="53"/>
        <v>1601.6251239669421</v>
      </c>
      <c r="N278" s="16">
        <f t="shared" si="49"/>
        <v>10277.094628099174</v>
      </c>
      <c r="O278" s="15">
        <f t="shared" ref="O278:O307" si="54">M278</f>
        <v>1601.6251239669421</v>
      </c>
      <c r="P278" s="16">
        <f t="shared" si="50"/>
        <v>8675.469504132232</v>
      </c>
      <c r="Q278" s="15">
        <f t="shared" ref="Q278:Q284" si="55">O278</f>
        <v>1601.6251239669421</v>
      </c>
    </row>
    <row r="279" spans="1:17" ht="25.5" x14ac:dyDescent="0.2">
      <c r="A279" s="11" t="s">
        <v>292</v>
      </c>
      <c r="B279" s="35">
        <v>65476.6</v>
      </c>
      <c r="C279" s="25">
        <v>45770</v>
      </c>
      <c r="D279" s="34">
        <v>121</v>
      </c>
      <c r="E279" s="15">
        <f t="shared" si="48"/>
        <v>541.12892561983472</v>
      </c>
      <c r="F279" s="31">
        <v>0</v>
      </c>
      <c r="G279" s="17">
        <v>2604.6195041322317</v>
      </c>
      <c r="H279" s="16">
        <v>61147.54</v>
      </c>
      <c r="I279" s="15">
        <f t="shared" si="46"/>
        <v>6493.5471074380166</v>
      </c>
      <c r="J279" s="16">
        <f t="shared" si="51"/>
        <v>54653.992892561982</v>
      </c>
      <c r="K279" s="15">
        <f t="shared" si="47"/>
        <v>6493.5471074380166</v>
      </c>
      <c r="L279" s="16">
        <f t="shared" si="52"/>
        <v>48160.445785123964</v>
      </c>
      <c r="M279" s="15">
        <f t="shared" si="53"/>
        <v>6493.5471074380166</v>
      </c>
      <c r="N279" s="16">
        <f t="shared" si="49"/>
        <v>41666.898677685946</v>
      </c>
      <c r="O279" s="15">
        <f t="shared" si="54"/>
        <v>6493.5471074380166</v>
      </c>
      <c r="P279" s="16">
        <f t="shared" si="50"/>
        <v>35173.351570247927</v>
      </c>
      <c r="Q279" s="15">
        <f t="shared" si="55"/>
        <v>6493.5471074380166</v>
      </c>
    </row>
    <row r="280" spans="1:17" ht="25.5" x14ac:dyDescent="0.2">
      <c r="A280" s="11" t="s">
        <v>293</v>
      </c>
      <c r="B280" s="35">
        <v>16149.74</v>
      </c>
      <c r="C280" s="25">
        <v>45772</v>
      </c>
      <c r="D280" s="34">
        <v>121</v>
      </c>
      <c r="E280" s="15">
        <f t="shared" si="48"/>
        <v>133.46892561983472</v>
      </c>
      <c r="F280" s="31">
        <v>0</v>
      </c>
      <c r="G280" s="17">
        <v>1936.2029752066117</v>
      </c>
      <c r="H280" s="16">
        <v>15081.97</v>
      </c>
      <c r="I280" s="15">
        <f t="shared" ref="I280:I343" si="56">E280*12</f>
        <v>1601.6271074380165</v>
      </c>
      <c r="J280" s="16">
        <f t="shared" si="51"/>
        <v>13480.342892561983</v>
      </c>
      <c r="K280" s="15">
        <f t="shared" ref="K280:K305" si="57">I280</f>
        <v>1601.6271074380165</v>
      </c>
      <c r="L280" s="16">
        <f t="shared" si="52"/>
        <v>11878.715785123966</v>
      </c>
      <c r="M280" s="15">
        <f t="shared" si="53"/>
        <v>1601.6271074380165</v>
      </c>
      <c r="N280" s="16">
        <f t="shared" si="49"/>
        <v>10277.08867768595</v>
      </c>
      <c r="O280" s="15">
        <f t="shared" si="54"/>
        <v>1601.6271074380165</v>
      </c>
      <c r="P280" s="16">
        <f t="shared" si="50"/>
        <v>8675.4615702479332</v>
      </c>
      <c r="Q280" s="15">
        <f t="shared" si="55"/>
        <v>1601.6271074380165</v>
      </c>
    </row>
    <row r="281" spans="1:17" ht="25.5" x14ac:dyDescent="0.2">
      <c r="A281" s="11" t="s">
        <v>294</v>
      </c>
      <c r="B281" s="35">
        <v>16008.07</v>
      </c>
      <c r="C281" s="25">
        <v>45783</v>
      </c>
      <c r="D281" s="34">
        <v>121</v>
      </c>
      <c r="E281" s="15">
        <f t="shared" si="48"/>
        <v>132.29809917355371</v>
      </c>
      <c r="F281" s="31">
        <v>0</v>
      </c>
      <c r="G281" s="17">
        <v>1584.0103305785124</v>
      </c>
      <c r="H281" s="16">
        <v>15081.97</v>
      </c>
      <c r="I281" s="15">
        <f t="shared" si="56"/>
        <v>1587.5771900826444</v>
      </c>
      <c r="J281" s="16">
        <f t="shared" si="51"/>
        <v>13494.392809917355</v>
      </c>
      <c r="K281" s="15">
        <f t="shared" si="57"/>
        <v>1587.5771900826444</v>
      </c>
      <c r="L281" s="16">
        <f t="shared" si="52"/>
        <v>11906.815619834711</v>
      </c>
      <c r="M281" s="15">
        <f t="shared" si="53"/>
        <v>1587.5771900826444</v>
      </c>
      <c r="N281" s="16">
        <f t="shared" si="49"/>
        <v>10319.238429752068</v>
      </c>
      <c r="O281" s="15">
        <f t="shared" si="54"/>
        <v>1587.5771900826444</v>
      </c>
      <c r="P281" s="16">
        <f t="shared" si="50"/>
        <v>8731.6612396694236</v>
      </c>
      <c r="Q281" s="15">
        <f t="shared" si="55"/>
        <v>1587.5771900826444</v>
      </c>
    </row>
    <row r="282" spans="1:17" ht="25.5" x14ac:dyDescent="0.2">
      <c r="A282" s="11" t="s">
        <v>295</v>
      </c>
      <c r="B282" s="35">
        <v>16008.04</v>
      </c>
      <c r="C282" s="25">
        <v>45791</v>
      </c>
      <c r="D282" s="34">
        <v>121</v>
      </c>
      <c r="E282" s="15">
        <f t="shared" si="48"/>
        <v>132.29785123966943</v>
      </c>
      <c r="F282" s="31">
        <v>0</v>
      </c>
      <c r="G282" s="17">
        <v>956.42793388429754</v>
      </c>
      <c r="H282" s="16">
        <v>15081.97</v>
      </c>
      <c r="I282" s="15">
        <f t="shared" si="56"/>
        <v>1587.5742148760332</v>
      </c>
      <c r="J282" s="16">
        <f t="shared" si="51"/>
        <v>13494.395785123967</v>
      </c>
      <c r="K282" s="15">
        <f t="shared" si="57"/>
        <v>1587.5742148760332</v>
      </c>
      <c r="L282" s="16">
        <f t="shared" si="52"/>
        <v>11906.821570247934</v>
      </c>
      <c r="M282" s="15">
        <f t="shared" si="53"/>
        <v>1587.5742148760332</v>
      </c>
      <c r="N282" s="16">
        <f t="shared" si="49"/>
        <v>10319.247355371901</v>
      </c>
      <c r="O282" s="15">
        <f t="shared" si="54"/>
        <v>1587.5742148760332</v>
      </c>
      <c r="P282" s="16">
        <f t="shared" si="50"/>
        <v>8731.6731404958682</v>
      </c>
      <c r="Q282" s="15">
        <f t="shared" si="55"/>
        <v>1587.5742148760332</v>
      </c>
    </row>
    <row r="283" spans="1:17" ht="25.5" x14ac:dyDescent="0.2">
      <c r="A283" s="11" t="s">
        <v>296</v>
      </c>
      <c r="B283" s="35">
        <v>370683.33</v>
      </c>
      <c r="C283" s="25">
        <v>45792</v>
      </c>
      <c r="D283" s="34">
        <v>61</v>
      </c>
      <c r="E283" s="15">
        <f t="shared" si="48"/>
        <v>6076.7759016393447</v>
      </c>
      <c r="F283" s="31">
        <v>0</v>
      </c>
      <c r="G283" s="17">
        <v>42537.431311475411</v>
      </c>
      <c r="H283" s="16">
        <v>328145.87</v>
      </c>
      <c r="I283" s="15">
        <f t="shared" si="56"/>
        <v>72921.31081967213</v>
      </c>
      <c r="J283" s="16">
        <f t="shared" si="51"/>
        <v>255224.55918032787</v>
      </c>
      <c r="K283" s="15">
        <f t="shared" si="57"/>
        <v>72921.31081967213</v>
      </c>
      <c r="L283" s="16">
        <f t="shared" si="52"/>
        <v>182303.24836065574</v>
      </c>
      <c r="M283" s="15">
        <f t="shared" si="53"/>
        <v>72921.31081967213</v>
      </c>
      <c r="N283" s="16">
        <f t="shared" si="49"/>
        <v>109381.93754098361</v>
      </c>
      <c r="O283" s="15">
        <f t="shared" si="54"/>
        <v>72921.31081967213</v>
      </c>
      <c r="P283" s="16">
        <f t="shared" si="50"/>
        <v>36460.626721311477</v>
      </c>
      <c r="Q283" s="15">
        <f t="shared" si="55"/>
        <v>72921.31081967213</v>
      </c>
    </row>
    <row r="284" spans="1:17" ht="38.25" x14ac:dyDescent="0.2">
      <c r="A284" s="11" t="s">
        <v>297</v>
      </c>
      <c r="B284" s="35">
        <v>16008.06</v>
      </c>
      <c r="C284" s="25">
        <v>45803</v>
      </c>
      <c r="D284" s="34">
        <v>121</v>
      </c>
      <c r="E284" s="15">
        <f t="shared" si="48"/>
        <v>132.29801652892561</v>
      </c>
      <c r="F284" s="31">
        <v>0</v>
      </c>
      <c r="G284" s="17">
        <v>1507.4378512396693</v>
      </c>
      <c r="H284" s="16">
        <v>15081.97</v>
      </c>
      <c r="I284" s="15">
        <f t="shared" si="56"/>
        <v>1587.5761983471075</v>
      </c>
      <c r="J284" s="16">
        <f t="shared" si="51"/>
        <v>13494.393801652892</v>
      </c>
      <c r="K284" s="15">
        <f t="shared" si="57"/>
        <v>1587.5761983471075</v>
      </c>
      <c r="L284" s="16">
        <f t="shared" si="52"/>
        <v>11906.817603305784</v>
      </c>
      <c r="M284" s="15">
        <f t="shared" si="53"/>
        <v>1587.5761983471075</v>
      </c>
      <c r="N284" s="16">
        <f t="shared" si="49"/>
        <v>10319.241404958677</v>
      </c>
      <c r="O284" s="15">
        <f t="shared" si="54"/>
        <v>1587.5761983471075</v>
      </c>
      <c r="P284" s="16">
        <f t="shared" si="50"/>
        <v>8731.6652066115694</v>
      </c>
      <c r="Q284" s="15">
        <f t="shared" si="55"/>
        <v>1587.5761983471075</v>
      </c>
    </row>
    <row r="285" spans="1:17" x14ac:dyDescent="0.2">
      <c r="A285" s="11" t="s">
        <v>298</v>
      </c>
      <c r="B285" s="35">
        <v>233750</v>
      </c>
      <c r="C285" s="25">
        <v>45806</v>
      </c>
      <c r="D285" s="34">
        <v>60</v>
      </c>
      <c r="E285" s="15">
        <f t="shared" si="48"/>
        <v>3895.8333333333335</v>
      </c>
      <c r="F285" s="31">
        <v>0</v>
      </c>
      <c r="G285" s="17">
        <v>27270.833333333336</v>
      </c>
      <c r="H285" s="16">
        <v>206479.16666666666</v>
      </c>
      <c r="I285" s="15">
        <f t="shared" si="56"/>
        <v>46750</v>
      </c>
      <c r="J285" s="16">
        <f t="shared" si="51"/>
        <v>159729.16666666666</v>
      </c>
      <c r="K285" s="15">
        <f t="shared" si="57"/>
        <v>46750</v>
      </c>
      <c r="L285" s="16">
        <f t="shared" si="52"/>
        <v>112979.16666666666</v>
      </c>
      <c r="M285" s="15">
        <f t="shared" si="53"/>
        <v>46750</v>
      </c>
      <c r="N285" s="16">
        <f t="shared" si="49"/>
        <v>66229.166666666657</v>
      </c>
      <c r="O285" s="15">
        <f t="shared" si="54"/>
        <v>46750</v>
      </c>
      <c r="P285" s="16">
        <f t="shared" si="50"/>
        <v>19479.166666666657</v>
      </c>
      <c r="Q285" s="15">
        <v>19479.169999999998</v>
      </c>
    </row>
    <row r="286" spans="1:17" ht="25.5" customHeight="1" x14ac:dyDescent="0.2">
      <c r="A286" s="40" t="s">
        <v>299</v>
      </c>
      <c r="B286" s="41">
        <v>806618.98</v>
      </c>
      <c r="C286" s="13">
        <v>45810</v>
      </c>
      <c r="D286" s="7">
        <v>121</v>
      </c>
      <c r="E286" s="15">
        <f t="shared" si="48"/>
        <v>6666.272561983471</v>
      </c>
      <c r="F286" s="42">
        <v>0</v>
      </c>
      <c r="G286" s="29">
        <v>49.56</v>
      </c>
      <c r="H286" s="16">
        <v>766639.35</v>
      </c>
      <c r="I286" s="43">
        <f t="shared" si="56"/>
        <v>79995.270743801651</v>
      </c>
      <c r="J286" s="16">
        <f t="shared" si="51"/>
        <v>686644.07925619837</v>
      </c>
      <c r="K286" s="43">
        <f t="shared" si="57"/>
        <v>79995.270743801651</v>
      </c>
      <c r="L286" s="43">
        <f t="shared" si="52"/>
        <v>606648.80851239676</v>
      </c>
      <c r="M286" s="43">
        <f t="shared" si="53"/>
        <v>79995.270743801651</v>
      </c>
      <c r="N286" s="43">
        <f t="shared" si="49"/>
        <v>526653.53776859515</v>
      </c>
      <c r="O286" s="43">
        <f t="shared" si="54"/>
        <v>79995.270743801651</v>
      </c>
      <c r="P286" s="43">
        <f t="shared" si="50"/>
        <v>446658.26702479349</v>
      </c>
      <c r="Q286" s="43">
        <f>O286</f>
        <v>79995.270743801651</v>
      </c>
    </row>
    <row r="287" spans="1:17" ht="25.5" customHeight="1" x14ac:dyDescent="0.2">
      <c r="A287" s="40" t="s">
        <v>300</v>
      </c>
      <c r="B287" s="41">
        <v>99007.85</v>
      </c>
      <c r="C287" s="13">
        <v>45810</v>
      </c>
      <c r="D287" s="7">
        <v>121</v>
      </c>
      <c r="E287" s="15">
        <f t="shared" si="48"/>
        <v>818.24669421487613</v>
      </c>
      <c r="F287" s="42">
        <v>0</v>
      </c>
      <c r="G287" s="29">
        <v>2143.4330578512399</v>
      </c>
      <c r="H287" s="16">
        <v>94098.36</v>
      </c>
      <c r="I287" s="43">
        <f t="shared" si="56"/>
        <v>9818.9603305785131</v>
      </c>
      <c r="J287" s="16">
        <f t="shared" si="51"/>
        <v>84279.399669421487</v>
      </c>
      <c r="K287" s="43">
        <f t="shared" si="57"/>
        <v>9818.9603305785131</v>
      </c>
      <c r="L287" s="43">
        <f t="shared" si="52"/>
        <v>74460.439338842974</v>
      </c>
      <c r="M287" s="43">
        <f t="shared" si="53"/>
        <v>9818.9603305785131</v>
      </c>
      <c r="N287" s="43">
        <f t="shared" si="49"/>
        <v>64641.479008264461</v>
      </c>
      <c r="O287" s="43">
        <f t="shared" si="54"/>
        <v>9818.9603305785131</v>
      </c>
      <c r="P287" s="43">
        <f t="shared" si="50"/>
        <v>54822.518677685948</v>
      </c>
      <c r="Q287" s="43">
        <f>O287</f>
        <v>9818.9603305785131</v>
      </c>
    </row>
    <row r="288" spans="1:17" ht="25.5" customHeight="1" x14ac:dyDescent="0.2">
      <c r="A288" s="40" t="s">
        <v>301</v>
      </c>
      <c r="B288" s="41">
        <v>1078305.8</v>
      </c>
      <c r="C288" s="13">
        <v>45818</v>
      </c>
      <c r="D288" s="7">
        <v>121</v>
      </c>
      <c r="E288" s="15">
        <f t="shared" si="48"/>
        <v>8911.6181818181831</v>
      </c>
      <c r="F288" s="42">
        <v>0</v>
      </c>
      <c r="G288" s="29">
        <v>7438.0165289256202</v>
      </c>
      <c r="H288" s="16">
        <v>1024836.07</v>
      </c>
      <c r="I288" s="43">
        <f t="shared" si="56"/>
        <v>106939.4181818182</v>
      </c>
      <c r="J288" s="16">
        <f t="shared" si="51"/>
        <v>917896.65181818174</v>
      </c>
      <c r="K288" s="43">
        <f t="shared" si="57"/>
        <v>106939.4181818182</v>
      </c>
      <c r="L288" s="43">
        <f t="shared" si="52"/>
        <v>810957.23363636353</v>
      </c>
      <c r="M288" s="43">
        <f t="shared" si="53"/>
        <v>106939.4181818182</v>
      </c>
      <c r="N288" s="43">
        <f t="shared" si="49"/>
        <v>704017.81545454531</v>
      </c>
      <c r="O288" s="43">
        <f t="shared" si="54"/>
        <v>106939.4181818182</v>
      </c>
      <c r="P288" s="43">
        <f t="shared" si="50"/>
        <v>597078.3972727271</v>
      </c>
      <c r="Q288" s="43">
        <f>O288</f>
        <v>106939.4181818182</v>
      </c>
    </row>
    <row r="289" spans="1:17" x14ac:dyDescent="0.2">
      <c r="A289" s="40" t="s">
        <v>302</v>
      </c>
      <c r="B289" s="41">
        <v>25912.53</v>
      </c>
      <c r="C289" s="13">
        <v>45819</v>
      </c>
      <c r="D289" s="7">
        <v>61</v>
      </c>
      <c r="E289" s="15">
        <f t="shared" si="48"/>
        <v>424.79557377049179</v>
      </c>
      <c r="F289" s="42">
        <v>0</v>
      </c>
      <c r="G289" s="29">
        <v>2548.7734426229508</v>
      </c>
      <c r="H289" s="16">
        <v>23363.756557377048</v>
      </c>
      <c r="I289" s="43">
        <f t="shared" si="56"/>
        <v>5097.5468852459016</v>
      </c>
      <c r="J289" s="16">
        <f t="shared" si="51"/>
        <v>18266.209672131146</v>
      </c>
      <c r="K289" s="43">
        <f t="shared" si="57"/>
        <v>5097.5468852459016</v>
      </c>
      <c r="L289" s="43">
        <f t="shared" si="52"/>
        <v>13168.662786885245</v>
      </c>
      <c r="M289" s="43">
        <f t="shared" si="53"/>
        <v>5097.5468852459016</v>
      </c>
      <c r="N289" s="43">
        <f t="shared" si="49"/>
        <v>8071.1159016393431</v>
      </c>
      <c r="O289" s="43">
        <f t="shared" si="54"/>
        <v>5097.5468852459016</v>
      </c>
      <c r="P289" s="43">
        <f t="shared" si="50"/>
        <v>2973.5690163934414</v>
      </c>
      <c r="Q289" s="43">
        <f>O289</f>
        <v>5097.5468852459016</v>
      </c>
    </row>
    <row r="290" spans="1:17" ht="25.5" customHeight="1" x14ac:dyDescent="0.2">
      <c r="A290" s="40" t="s">
        <v>303</v>
      </c>
      <c r="B290" s="41">
        <v>460000</v>
      </c>
      <c r="C290" s="13">
        <v>45819</v>
      </c>
      <c r="D290" s="7">
        <v>60</v>
      </c>
      <c r="E290" s="15">
        <f t="shared" si="48"/>
        <v>7666.666666666667</v>
      </c>
      <c r="F290" s="42">
        <v>0</v>
      </c>
      <c r="G290" s="29">
        <v>46000</v>
      </c>
      <c r="H290" s="16">
        <v>414000</v>
      </c>
      <c r="I290" s="43">
        <f t="shared" si="56"/>
        <v>92000</v>
      </c>
      <c r="J290" s="16">
        <f t="shared" si="51"/>
        <v>322000</v>
      </c>
      <c r="K290" s="43">
        <f t="shared" si="57"/>
        <v>92000</v>
      </c>
      <c r="L290" s="43">
        <f t="shared" si="52"/>
        <v>230000</v>
      </c>
      <c r="M290" s="43">
        <f t="shared" si="53"/>
        <v>92000</v>
      </c>
      <c r="N290" s="43">
        <f t="shared" si="49"/>
        <v>138000</v>
      </c>
      <c r="O290" s="43">
        <f t="shared" si="54"/>
        <v>92000</v>
      </c>
      <c r="P290" s="43">
        <f t="shared" si="50"/>
        <v>46000</v>
      </c>
      <c r="Q290" s="43">
        <v>46000</v>
      </c>
    </row>
    <row r="291" spans="1:17" x14ac:dyDescent="0.2">
      <c r="A291" s="40" t="s">
        <v>304</v>
      </c>
      <c r="B291" s="41">
        <v>36084.28</v>
      </c>
      <c r="C291" s="13">
        <v>45834</v>
      </c>
      <c r="D291" s="7">
        <v>61</v>
      </c>
      <c r="E291" s="15">
        <f t="shared" si="48"/>
        <v>591.54557377049173</v>
      </c>
      <c r="F291" s="42">
        <v>0</v>
      </c>
      <c r="G291" s="29">
        <v>3549.2734426229504</v>
      </c>
      <c r="H291" s="16">
        <v>32535.006557377048</v>
      </c>
      <c r="I291" s="43">
        <f t="shared" si="56"/>
        <v>7098.5468852459007</v>
      </c>
      <c r="J291" s="16">
        <f t="shared" si="51"/>
        <v>25436.459672131146</v>
      </c>
      <c r="K291" s="43">
        <f t="shared" si="57"/>
        <v>7098.5468852459007</v>
      </c>
      <c r="L291" s="43">
        <f t="shared" si="52"/>
        <v>18337.912786885245</v>
      </c>
      <c r="M291" s="43">
        <f t="shared" si="53"/>
        <v>7098.5468852459007</v>
      </c>
      <c r="N291" s="43">
        <f t="shared" si="49"/>
        <v>11239.365901639343</v>
      </c>
      <c r="O291" s="43">
        <f t="shared" si="54"/>
        <v>7098.5468852459007</v>
      </c>
      <c r="P291" s="43">
        <f t="shared" si="50"/>
        <v>4140.8190163934423</v>
      </c>
      <c r="Q291" s="43">
        <v>46000</v>
      </c>
    </row>
    <row r="292" spans="1:17" ht="25.5" customHeight="1" x14ac:dyDescent="0.2">
      <c r="A292" s="70" t="s">
        <v>305</v>
      </c>
      <c r="B292" s="71">
        <v>214764.32</v>
      </c>
      <c r="C292" s="25">
        <v>45838</v>
      </c>
      <c r="D292" s="26">
        <v>102</v>
      </c>
      <c r="E292" s="32">
        <f t="shared" si="48"/>
        <v>2105.5325490196078</v>
      </c>
      <c r="F292" s="72">
        <v>0</v>
      </c>
      <c r="G292" s="29">
        <v>10650.501764705883</v>
      </c>
      <c r="H292" s="44">
        <v>202131.15</v>
      </c>
      <c r="I292" s="27">
        <f t="shared" si="56"/>
        <v>25266.390588235292</v>
      </c>
      <c r="J292" s="44">
        <f t="shared" si="51"/>
        <v>176864.75941176471</v>
      </c>
      <c r="K292" s="27">
        <f t="shared" si="57"/>
        <v>25266.390588235292</v>
      </c>
      <c r="L292" s="27">
        <f t="shared" si="52"/>
        <v>151598.36882352942</v>
      </c>
      <c r="M292" s="27">
        <f t="shared" si="53"/>
        <v>25266.390588235292</v>
      </c>
      <c r="N292" s="27">
        <f t="shared" si="49"/>
        <v>126331.97823529414</v>
      </c>
      <c r="O292" s="27">
        <f t="shared" si="54"/>
        <v>25266.390588235292</v>
      </c>
      <c r="P292" s="27">
        <f t="shared" si="50"/>
        <v>101065.58764705886</v>
      </c>
      <c r="Q292" s="27">
        <f t="shared" ref="Q292:Q307" si="58">O292</f>
        <v>25266.390588235292</v>
      </c>
    </row>
    <row r="293" spans="1:17" ht="25.5" customHeight="1" x14ac:dyDescent="0.2">
      <c r="A293" s="70" t="s">
        <v>306</v>
      </c>
      <c r="B293" s="71">
        <v>2252151.64</v>
      </c>
      <c r="C293" s="25">
        <v>45838</v>
      </c>
      <c r="D293" s="26">
        <v>102</v>
      </c>
      <c r="E293" s="32">
        <f t="shared" si="48"/>
        <v>22079.918039215689</v>
      </c>
      <c r="F293" s="72">
        <v>0</v>
      </c>
      <c r="G293" s="29">
        <v>126133.19764705881</v>
      </c>
      <c r="H293" s="44">
        <v>2119672.13</v>
      </c>
      <c r="I293" s="27">
        <f t="shared" si="56"/>
        <v>264959.01647058828</v>
      </c>
      <c r="J293" s="44">
        <f t="shared" si="51"/>
        <v>1854713.1135294116</v>
      </c>
      <c r="K293" s="27">
        <f t="shared" si="57"/>
        <v>264959.01647058828</v>
      </c>
      <c r="L293" s="27">
        <f t="shared" si="52"/>
        <v>1589754.0970588233</v>
      </c>
      <c r="M293" s="27">
        <f t="shared" si="53"/>
        <v>264959.01647058828</v>
      </c>
      <c r="N293" s="27">
        <f t="shared" si="49"/>
        <v>1324795.0805882351</v>
      </c>
      <c r="O293" s="27">
        <f t="shared" si="54"/>
        <v>264959.01647058828</v>
      </c>
      <c r="P293" s="27">
        <f t="shared" si="50"/>
        <v>1059836.0641176468</v>
      </c>
      <c r="Q293" s="27">
        <f t="shared" si="58"/>
        <v>264959.01647058828</v>
      </c>
    </row>
    <row r="294" spans="1:17" ht="25.5" customHeight="1" x14ac:dyDescent="0.2">
      <c r="A294" s="70" t="s">
        <v>307</v>
      </c>
      <c r="B294" s="71">
        <v>69458.73</v>
      </c>
      <c r="C294" s="25">
        <v>45838</v>
      </c>
      <c r="D294" s="26">
        <v>112</v>
      </c>
      <c r="E294" s="32">
        <f t="shared" si="48"/>
        <v>620.16723214285707</v>
      </c>
      <c r="F294" s="72">
        <v>0</v>
      </c>
      <c r="G294" s="29">
        <v>2942.3764285714287</v>
      </c>
      <c r="H294" s="44">
        <v>65737.7</v>
      </c>
      <c r="I294" s="27">
        <f t="shared" si="56"/>
        <v>7442.0067857142849</v>
      </c>
      <c r="J294" s="44">
        <f t="shared" si="51"/>
        <v>58295.693214285711</v>
      </c>
      <c r="K294" s="27">
        <f t="shared" si="57"/>
        <v>7442.0067857142849</v>
      </c>
      <c r="L294" s="27">
        <f t="shared" si="52"/>
        <v>50853.686428571425</v>
      </c>
      <c r="M294" s="27">
        <f t="shared" si="53"/>
        <v>7442.0067857142849</v>
      </c>
      <c r="N294" s="27">
        <f t="shared" si="49"/>
        <v>43411.67964285714</v>
      </c>
      <c r="O294" s="27">
        <f t="shared" si="54"/>
        <v>7442.0067857142849</v>
      </c>
      <c r="P294" s="27">
        <f t="shared" si="50"/>
        <v>35969.672857142854</v>
      </c>
      <c r="Q294" s="27">
        <f t="shared" si="58"/>
        <v>7442.0067857142849</v>
      </c>
    </row>
    <row r="295" spans="1:17" ht="25.5" customHeight="1" x14ac:dyDescent="0.2">
      <c r="A295" s="70" t="s">
        <v>308</v>
      </c>
      <c r="B295" s="71">
        <v>491753.64</v>
      </c>
      <c r="C295" s="25">
        <v>45838</v>
      </c>
      <c r="D295" s="26">
        <v>112</v>
      </c>
      <c r="E295" s="32">
        <f t="shared" si="48"/>
        <v>4390.6575000000003</v>
      </c>
      <c r="F295" s="72">
        <v>0</v>
      </c>
      <c r="G295" s="29">
        <v>1367.1085714285714</v>
      </c>
      <c r="H295" s="44">
        <v>465409.83</v>
      </c>
      <c r="I295" s="27">
        <f t="shared" si="56"/>
        <v>52687.89</v>
      </c>
      <c r="J295" s="44">
        <f t="shared" si="51"/>
        <v>412721.94</v>
      </c>
      <c r="K295" s="27">
        <f t="shared" si="57"/>
        <v>52687.89</v>
      </c>
      <c r="L295" s="27">
        <f t="shared" si="52"/>
        <v>360034.05</v>
      </c>
      <c r="M295" s="27">
        <f t="shared" si="53"/>
        <v>52687.89</v>
      </c>
      <c r="N295" s="27">
        <f t="shared" si="49"/>
        <v>307346.15999999997</v>
      </c>
      <c r="O295" s="27">
        <f t="shared" si="54"/>
        <v>52687.89</v>
      </c>
      <c r="P295" s="27">
        <f t="shared" si="50"/>
        <v>254658.26999999996</v>
      </c>
      <c r="Q295" s="27">
        <f t="shared" si="58"/>
        <v>52687.89</v>
      </c>
    </row>
    <row r="296" spans="1:17" ht="25.5" customHeight="1" x14ac:dyDescent="0.2">
      <c r="A296" s="70" t="s">
        <v>309</v>
      </c>
      <c r="B296" s="71">
        <v>2311847.67</v>
      </c>
      <c r="C296" s="25">
        <v>45838</v>
      </c>
      <c r="D296" s="26">
        <v>115</v>
      </c>
      <c r="E296" s="32">
        <f t="shared" si="48"/>
        <v>20103.023217391303</v>
      </c>
      <c r="F296" s="72">
        <v>0</v>
      </c>
      <c r="G296" s="29">
        <v>100933.35808695652</v>
      </c>
      <c r="H296" s="44">
        <v>2191229.5099999998</v>
      </c>
      <c r="I296" s="27">
        <f t="shared" si="56"/>
        <v>241236.27860869563</v>
      </c>
      <c r="J296" s="44">
        <f t="shared" si="51"/>
        <v>1949993.2313913042</v>
      </c>
      <c r="K296" s="27">
        <f t="shared" si="57"/>
        <v>241236.27860869563</v>
      </c>
      <c r="L296" s="27">
        <f t="shared" si="52"/>
        <v>1708756.9527826086</v>
      </c>
      <c r="M296" s="27">
        <f t="shared" si="53"/>
        <v>241236.27860869563</v>
      </c>
      <c r="N296" s="27">
        <f t="shared" si="49"/>
        <v>1467520.674173913</v>
      </c>
      <c r="O296" s="27">
        <f t="shared" si="54"/>
        <v>241236.27860869563</v>
      </c>
      <c r="P296" s="27">
        <f t="shared" si="50"/>
        <v>1226284.3955652174</v>
      </c>
      <c r="Q296" s="27">
        <f t="shared" si="58"/>
        <v>241236.27860869563</v>
      </c>
    </row>
    <row r="297" spans="1:17" ht="25.5" customHeight="1" x14ac:dyDescent="0.2">
      <c r="A297" s="70" t="s">
        <v>310</v>
      </c>
      <c r="B297" s="71">
        <v>4739750.32</v>
      </c>
      <c r="C297" s="25">
        <v>45838</v>
      </c>
      <c r="D297" s="26">
        <v>115</v>
      </c>
      <c r="E297" s="32">
        <f t="shared" si="48"/>
        <v>41215.220173913047</v>
      </c>
      <c r="F297" s="72">
        <v>0</v>
      </c>
      <c r="G297" s="29">
        <v>198278.83617391303</v>
      </c>
      <c r="H297" s="44">
        <v>4492459.0199999996</v>
      </c>
      <c r="I297" s="27">
        <f t="shared" si="56"/>
        <v>494582.64208695653</v>
      </c>
      <c r="J297" s="44">
        <f t="shared" si="51"/>
        <v>3997876.3779130429</v>
      </c>
      <c r="K297" s="27">
        <f t="shared" si="57"/>
        <v>494582.64208695653</v>
      </c>
      <c r="L297" s="27">
        <f t="shared" si="52"/>
        <v>3503293.7358260863</v>
      </c>
      <c r="M297" s="27">
        <f t="shared" si="53"/>
        <v>494582.64208695653</v>
      </c>
      <c r="N297" s="27">
        <f t="shared" si="49"/>
        <v>3008711.0937391296</v>
      </c>
      <c r="O297" s="27">
        <f t="shared" si="54"/>
        <v>494582.64208695653</v>
      </c>
      <c r="P297" s="27">
        <f t="shared" si="50"/>
        <v>2514128.451652173</v>
      </c>
      <c r="Q297" s="27">
        <f t="shared" si="58"/>
        <v>494582.64208695653</v>
      </c>
    </row>
    <row r="298" spans="1:17" ht="25.5" customHeight="1" x14ac:dyDescent="0.2">
      <c r="A298" s="70" t="s">
        <v>311</v>
      </c>
      <c r="B298" s="71">
        <v>33754.81</v>
      </c>
      <c r="C298" s="25">
        <v>45838</v>
      </c>
      <c r="D298" s="26">
        <v>147</v>
      </c>
      <c r="E298" s="32">
        <f t="shared" si="48"/>
        <v>229.62455782312924</v>
      </c>
      <c r="F298" s="72">
        <v>0</v>
      </c>
      <c r="G298" s="29">
        <v>993.64734693877551</v>
      </c>
      <c r="H298" s="44">
        <v>32377.05</v>
      </c>
      <c r="I298" s="27">
        <f t="shared" si="56"/>
        <v>2755.4946938775511</v>
      </c>
      <c r="J298" s="44">
        <f t="shared" si="51"/>
        <v>29621.555306122449</v>
      </c>
      <c r="K298" s="27">
        <f t="shared" si="57"/>
        <v>2755.4946938775511</v>
      </c>
      <c r="L298" s="27">
        <f t="shared" si="52"/>
        <v>26866.060612244899</v>
      </c>
      <c r="M298" s="27">
        <f t="shared" si="53"/>
        <v>2755.4946938775511</v>
      </c>
      <c r="N298" s="27">
        <f t="shared" si="49"/>
        <v>24110.565918367349</v>
      </c>
      <c r="O298" s="27">
        <f t="shared" si="54"/>
        <v>2755.4946938775511</v>
      </c>
      <c r="P298" s="27">
        <f t="shared" si="50"/>
        <v>21355.071224489799</v>
      </c>
      <c r="Q298" s="27">
        <f t="shared" si="58"/>
        <v>2755.4946938775511</v>
      </c>
    </row>
    <row r="299" spans="1:17" ht="25.5" customHeight="1" x14ac:dyDescent="0.2">
      <c r="A299" s="70" t="s">
        <v>312</v>
      </c>
      <c r="B299" s="71">
        <v>332887.65999999997</v>
      </c>
      <c r="C299" s="25">
        <v>45838</v>
      </c>
      <c r="D299" s="26">
        <v>154</v>
      </c>
      <c r="E299" s="32">
        <f t="shared" si="48"/>
        <v>2161.6081818181815</v>
      </c>
      <c r="F299" s="72">
        <v>0</v>
      </c>
      <c r="G299" s="29">
        <v>11462.182987012988</v>
      </c>
      <c r="H299" s="44">
        <v>319918.03999999998</v>
      </c>
      <c r="I299" s="27">
        <f t="shared" si="56"/>
        <v>25939.29818181818</v>
      </c>
      <c r="J299" s="44">
        <f t="shared" si="51"/>
        <v>293978.74181818182</v>
      </c>
      <c r="K299" s="27">
        <f t="shared" si="57"/>
        <v>25939.29818181818</v>
      </c>
      <c r="L299" s="27">
        <f t="shared" si="52"/>
        <v>268039.44363636366</v>
      </c>
      <c r="M299" s="27">
        <f t="shared" si="53"/>
        <v>25939.29818181818</v>
      </c>
      <c r="N299" s="27">
        <f t="shared" si="49"/>
        <v>242100.14545454548</v>
      </c>
      <c r="O299" s="27">
        <f t="shared" si="54"/>
        <v>25939.29818181818</v>
      </c>
      <c r="P299" s="27">
        <f t="shared" si="50"/>
        <v>216160.84727272729</v>
      </c>
      <c r="Q299" s="27">
        <f t="shared" si="58"/>
        <v>25939.29818181818</v>
      </c>
    </row>
    <row r="300" spans="1:17" ht="25.5" customHeight="1" x14ac:dyDescent="0.2">
      <c r="A300" s="70" t="s">
        <v>313</v>
      </c>
      <c r="B300" s="71">
        <v>540833.47</v>
      </c>
      <c r="C300" s="25">
        <v>45838</v>
      </c>
      <c r="D300" s="26">
        <v>172</v>
      </c>
      <c r="E300" s="32">
        <f t="shared" si="48"/>
        <v>3144.3806395348834</v>
      </c>
      <c r="F300" s="72">
        <v>0</v>
      </c>
      <c r="G300" s="29">
        <v>15395.966162790701</v>
      </c>
      <c r="H300" s="44">
        <v>521967.22</v>
      </c>
      <c r="I300" s="27">
        <f t="shared" si="56"/>
        <v>37732.567674418598</v>
      </c>
      <c r="J300" s="44">
        <f t="shared" si="51"/>
        <v>484234.65232558135</v>
      </c>
      <c r="K300" s="27">
        <f t="shared" si="57"/>
        <v>37732.567674418598</v>
      </c>
      <c r="L300" s="27">
        <f t="shared" si="52"/>
        <v>446502.08465116273</v>
      </c>
      <c r="M300" s="27">
        <f t="shared" si="53"/>
        <v>37732.567674418598</v>
      </c>
      <c r="N300" s="27">
        <f t="shared" si="49"/>
        <v>408769.51697674411</v>
      </c>
      <c r="O300" s="27">
        <f t="shared" si="54"/>
        <v>37732.567674418598</v>
      </c>
      <c r="P300" s="27">
        <f t="shared" si="50"/>
        <v>371036.94930232549</v>
      </c>
      <c r="Q300" s="27">
        <f t="shared" si="58"/>
        <v>37732.567674418598</v>
      </c>
    </row>
    <row r="301" spans="1:17" ht="25.5" customHeight="1" x14ac:dyDescent="0.2">
      <c r="A301" s="11" t="s">
        <v>314</v>
      </c>
      <c r="B301" s="35">
        <v>331276.07</v>
      </c>
      <c r="C301" s="25">
        <v>45838</v>
      </c>
      <c r="D301" s="34">
        <v>175</v>
      </c>
      <c r="E301" s="32">
        <f t="shared" si="48"/>
        <v>1893.0061142857144</v>
      </c>
      <c r="F301" s="31">
        <v>0</v>
      </c>
      <c r="G301" s="29">
        <v>10086.72102857143</v>
      </c>
      <c r="H301" s="44">
        <v>319918.03000000003</v>
      </c>
      <c r="I301" s="27">
        <f t="shared" si="56"/>
        <v>22716.073371428574</v>
      </c>
      <c r="J301" s="44">
        <f t="shared" si="51"/>
        <v>297201.95662857144</v>
      </c>
      <c r="K301" s="27">
        <f t="shared" si="57"/>
        <v>22716.073371428574</v>
      </c>
      <c r="L301" s="27">
        <f t="shared" si="52"/>
        <v>274485.88325714285</v>
      </c>
      <c r="M301" s="27">
        <f t="shared" si="53"/>
        <v>22716.073371428574</v>
      </c>
      <c r="N301" s="27">
        <f t="shared" si="49"/>
        <v>251769.80988571426</v>
      </c>
      <c r="O301" s="27">
        <f t="shared" si="54"/>
        <v>22716.073371428574</v>
      </c>
      <c r="P301" s="27">
        <f t="shared" si="50"/>
        <v>229053.73651428567</v>
      </c>
      <c r="Q301" s="27">
        <f t="shared" si="58"/>
        <v>22716.073371428574</v>
      </c>
    </row>
    <row r="302" spans="1:17" ht="25.5" customHeight="1" x14ac:dyDescent="0.2">
      <c r="A302" s="11" t="s">
        <v>315</v>
      </c>
      <c r="B302" s="35">
        <v>1471694.91</v>
      </c>
      <c r="C302" s="25">
        <v>45838</v>
      </c>
      <c r="D302" s="34">
        <v>183</v>
      </c>
      <c r="E302" s="32">
        <f t="shared" si="48"/>
        <v>8042.04868852459</v>
      </c>
      <c r="F302" s="31">
        <v>0</v>
      </c>
      <c r="G302" s="29">
        <v>41421.126557377051</v>
      </c>
      <c r="H302" s="44">
        <v>1423442.62</v>
      </c>
      <c r="I302" s="27">
        <f t="shared" si="56"/>
        <v>96504.584262295073</v>
      </c>
      <c r="J302" s="44">
        <f t="shared" si="51"/>
        <v>1326938.035737705</v>
      </c>
      <c r="K302" s="27">
        <f t="shared" si="57"/>
        <v>96504.584262295073</v>
      </c>
      <c r="L302" s="27">
        <f t="shared" si="52"/>
        <v>1230433.4514754098</v>
      </c>
      <c r="M302" s="27">
        <f t="shared" si="53"/>
        <v>96504.584262295073</v>
      </c>
      <c r="N302" s="27">
        <f t="shared" si="49"/>
        <v>1133928.8672131146</v>
      </c>
      <c r="O302" s="27">
        <f t="shared" si="54"/>
        <v>96504.584262295073</v>
      </c>
      <c r="P302" s="27">
        <f t="shared" si="50"/>
        <v>1037424.2829508196</v>
      </c>
      <c r="Q302" s="27">
        <f t="shared" si="58"/>
        <v>96504.584262295073</v>
      </c>
    </row>
    <row r="303" spans="1:17" ht="25.5" customHeight="1" x14ac:dyDescent="0.2">
      <c r="A303" s="11" t="s">
        <v>316</v>
      </c>
      <c r="B303" s="35">
        <v>4388174.62</v>
      </c>
      <c r="C303" s="25">
        <v>45838</v>
      </c>
      <c r="D303" s="34">
        <v>184</v>
      </c>
      <c r="E303" s="32">
        <f t="shared" si="48"/>
        <v>23848.775108695652</v>
      </c>
      <c r="F303" s="31">
        <v>0</v>
      </c>
      <c r="G303" s="29">
        <v>137940.11510869567</v>
      </c>
      <c r="H303" s="44">
        <v>4245081.96</v>
      </c>
      <c r="I303" s="27">
        <f t="shared" si="56"/>
        <v>286185.30130434781</v>
      </c>
      <c r="J303" s="44">
        <f t="shared" si="51"/>
        <v>3958896.6586956521</v>
      </c>
      <c r="K303" s="27">
        <f t="shared" si="57"/>
        <v>286185.30130434781</v>
      </c>
      <c r="L303" s="27">
        <f t="shared" si="52"/>
        <v>3672711.3573913043</v>
      </c>
      <c r="M303" s="27">
        <f t="shared" si="53"/>
        <v>286185.30130434781</v>
      </c>
      <c r="N303" s="27">
        <f t="shared" si="49"/>
        <v>3386526.0560869565</v>
      </c>
      <c r="O303" s="27">
        <f t="shared" si="54"/>
        <v>286185.30130434781</v>
      </c>
      <c r="P303" s="27">
        <f t="shared" si="50"/>
        <v>3100340.7547826087</v>
      </c>
      <c r="Q303" s="27">
        <f t="shared" si="58"/>
        <v>286185.30130434781</v>
      </c>
    </row>
    <row r="304" spans="1:17" ht="37.5" customHeight="1" x14ac:dyDescent="0.2">
      <c r="A304" s="11" t="s">
        <v>317</v>
      </c>
      <c r="B304" s="35">
        <v>2204153.31</v>
      </c>
      <c r="C304" s="25">
        <v>45838</v>
      </c>
      <c r="D304" s="34">
        <v>194</v>
      </c>
      <c r="E304" s="32">
        <f t="shared" si="48"/>
        <v>11361.615</v>
      </c>
      <c r="F304" s="31">
        <v>0</v>
      </c>
      <c r="G304" s="29">
        <v>59357.866701030922</v>
      </c>
      <c r="H304" s="44">
        <v>2135983.6</v>
      </c>
      <c r="I304" s="27">
        <f t="shared" si="56"/>
        <v>136339.38</v>
      </c>
      <c r="J304" s="44">
        <f t="shared" si="51"/>
        <v>1999644.2200000002</v>
      </c>
      <c r="K304" s="27">
        <f t="shared" si="57"/>
        <v>136339.38</v>
      </c>
      <c r="L304" s="27">
        <f t="shared" si="52"/>
        <v>1863304.8400000003</v>
      </c>
      <c r="M304" s="27">
        <f t="shared" si="53"/>
        <v>136339.38</v>
      </c>
      <c r="N304" s="27">
        <f t="shared" si="49"/>
        <v>1726965.4600000004</v>
      </c>
      <c r="O304" s="27">
        <f t="shared" si="54"/>
        <v>136339.38</v>
      </c>
      <c r="P304" s="27">
        <f t="shared" si="50"/>
        <v>1590626.0800000005</v>
      </c>
      <c r="Q304" s="27">
        <f t="shared" si="58"/>
        <v>136339.38</v>
      </c>
    </row>
    <row r="305" spans="1:17" ht="25.5" customHeight="1" x14ac:dyDescent="0.2">
      <c r="A305" s="37" t="s">
        <v>318</v>
      </c>
      <c r="B305" s="35">
        <v>1081545.45</v>
      </c>
      <c r="C305" s="38">
        <v>45838</v>
      </c>
      <c r="D305" s="39">
        <v>61</v>
      </c>
      <c r="E305" s="32">
        <f t="shared" si="48"/>
        <v>17730.253278688524</v>
      </c>
      <c r="F305" s="31">
        <v>0</v>
      </c>
      <c r="G305" s="17">
        <v>83196.720983606559</v>
      </c>
      <c r="H305" s="44">
        <v>975163.93</v>
      </c>
      <c r="I305" s="27">
        <f t="shared" si="56"/>
        <v>212763.03934426227</v>
      </c>
      <c r="J305" s="44">
        <f t="shared" si="51"/>
        <v>762400.89065573784</v>
      </c>
      <c r="K305" s="32">
        <f t="shared" si="57"/>
        <v>212763.03934426227</v>
      </c>
      <c r="L305" s="44">
        <f t="shared" si="52"/>
        <v>549637.8513114755</v>
      </c>
      <c r="M305" s="27">
        <f t="shared" si="53"/>
        <v>212763.03934426227</v>
      </c>
      <c r="N305" s="44">
        <f t="shared" si="49"/>
        <v>336874.81196721323</v>
      </c>
      <c r="O305" s="32">
        <f t="shared" si="54"/>
        <v>212763.03934426227</v>
      </c>
      <c r="P305" s="44">
        <f t="shared" si="50"/>
        <v>124111.77262295096</v>
      </c>
      <c r="Q305" s="32">
        <f t="shared" si="58"/>
        <v>212763.03934426227</v>
      </c>
    </row>
    <row r="306" spans="1:17" x14ac:dyDescent="0.2">
      <c r="A306" s="37" t="s">
        <v>319</v>
      </c>
      <c r="B306" s="35">
        <v>457583.33</v>
      </c>
      <c r="C306" s="38">
        <v>45838</v>
      </c>
      <c r="D306" s="39">
        <v>23</v>
      </c>
      <c r="E306" s="32">
        <f t="shared" si="48"/>
        <v>19894.927391304347</v>
      </c>
      <c r="F306" s="31">
        <v>0</v>
      </c>
      <c r="G306" s="17">
        <v>119369.56434782609</v>
      </c>
      <c r="H306" s="44">
        <v>338213.7656521739</v>
      </c>
      <c r="I306" s="27">
        <f t="shared" si="56"/>
        <v>238739.12869565218</v>
      </c>
      <c r="J306" s="44">
        <f t="shared" si="51"/>
        <v>99474.636956521717</v>
      </c>
      <c r="K306" s="32">
        <v>99474.64</v>
      </c>
      <c r="L306" s="44">
        <f t="shared" si="52"/>
        <v>-3.0434782820520923E-3</v>
      </c>
      <c r="M306" s="32">
        <v>0</v>
      </c>
      <c r="N306" s="44">
        <v>0</v>
      </c>
      <c r="O306" s="32">
        <f t="shared" si="54"/>
        <v>0</v>
      </c>
      <c r="P306" s="44">
        <f t="shared" si="50"/>
        <v>0</v>
      </c>
      <c r="Q306" s="32">
        <f t="shared" si="58"/>
        <v>0</v>
      </c>
    </row>
    <row r="307" spans="1:17" x14ac:dyDescent="0.2">
      <c r="A307" s="37" t="s">
        <v>320</v>
      </c>
      <c r="B307" s="35">
        <v>457583.33</v>
      </c>
      <c r="C307" s="38">
        <v>45838</v>
      </c>
      <c r="D307" s="39">
        <v>23</v>
      </c>
      <c r="E307" s="32">
        <f t="shared" si="48"/>
        <v>19894.927391304347</v>
      </c>
      <c r="F307" s="31">
        <v>0</v>
      </c>
      <c r="G307" s="17">
        <v>119369.56434782609</v>
      </c>
      <c r="H307" s="44">
        <v>338213.7656521739</v>
      </c>
      <c r="I307" s="27">
        <f t="shared" si="56"/>
        <v>238739.12869565218</v>
      </c>
      <c r="J307" s="44">
        <f t="shared" si="51"/>
        <v>99474.636956521717</v>
      </c>
      <c r="K307" s="32">
        <v>99474.64</v>
      </c>
      <c r="L307" s="44">
        <f t="shared" si="52"/>
        <v>-3.0434782820520923E-3</v>
      </c>
      <c r="M307" s="32">
        <v>0</v>
      </c>
      <c r="N307" s="44">
        <v>0</v>
      </c>
      <c r="O307" s="32">
        <f t="shared" si="54"/>
        <v>0</v>
      </c>
      <c r="P307" s="44">
        <f t="shared" si="50"/>
        <v>0</v>
      </c>
      <c r="Q307" s="32">
        <f t="shared" si="58"/>
        <v>0</v>
      </c>
    </row>
    <row r="308" spans="1:17" x14ac:dyDescent="0.2">
      <c r="A308" s="37" t="s">
        <v>321</v>
      </c>
      <c r="B308" s="35">
        <v>95166.67</v>
      </c>
      <c r="C308" s="38">
        <v>45838</v>
      </c>
      <c r="D308" s="39">
        <v>39</v>
      </c>
      <c r="E308" s="32">
        <f t="shared" si="48"/>
        <v>2440.1710256410256</v>
      </c>
      <c r="F308" s="31">
        <v>0</v>
      </c>
      <c r="G308" s="17">
        <v>14641.026153846153</v>
      </c>
      <c r="H308" s="44">
        <v>80525.643846153849</v>
      </c>
      <c r="I308" s="27">
        <f t="shared" si="56"/>
        <v>29282.052307692305</v>
      </c>
      <c r="J308" s="44">
        <f t="shared" si="51"/>
        <v>51243.591538461544</v>
      </c>
      <c r="K308" s="32">
        <f t="shared" ref="K308:K371" si="59">I308</f>
        <v>29282.052307692305</v>
      </c>
      <c r="L308" s="44">
        <f t="shared" si="52"/>
        <v>21961.539230769238</v>
      </c>
      <c r="M308" s="32">
        <v>21691.54</v>
      </c>
      <c r="N308" s="44">
        <v>0</v>
      </c>
      <c r="O308" s="32">
        <v>0</v>
      </c>
      <c r="P308" s="44">
        <v>0</v>
      </c>
      <c r="Q308" s="32">
        <v>0</v>
      </c>
    </row>
    <row r="309" spans="1:17" ht="25.5" customHeight="1" x14ac:dyDescent="0.2">
      <c r="A309" s="37" t="s">
        <v>322</v>
      </c>
      <c r="B309" s="35">
        <v>83792.899999999994</v>
      </c>
      <c r="C309" s="38">
        <v>45838</v>
      </c>
      <c r="D309" s="39">
        <v>39</v>
      </c>
      <c r="E309" s="32">
        <f t="shared" si="48"/>
        <v>2148.5358974358974</v>
      </c>
      <c r="F309" s="31">
        <v>0</v>
      </c>
      <c r="G309" s="17">
        <v>5461.5384615384619</v>
      </c>
      <c r="H309" s="44">
        <v>70901.64</v>
      </c>
      <c r="I309" s="27">
        <f t="shared" si="56"/>
        <v>25782.43076923077</v>
      </c>
      <c r="J309" s="44">
        <f t="shared" si="51"/>
        <v>45119.209230769229</v>
      </c>
      <c r="K309" s="32">
        <f t="shared" si="59"/>
        <v>25782.43076923077</v>
      </c>
      <c r="L309" s="44">
        <f t="shared" si="52"/>
        <v>19336.778461538459</v>
      </c>
      <c r="M309" s="32">
        <v>8192.31</v>
      </c>
      <c r="N309" s="44">
        <f t="shared" ref="N309:N352" si="60">L309-M309</f>
        <v>11144.468461538459</v>
      </c>
      <c r="O309" s="32">
        <f>M309</f>
        <v>8192.31</v>
      </c>
      <c r="P309" s="44">
        <f t="shared" ref="P309:P372" si="61">N309-O309</f>
        <v>2952.15846153846</v>
      </c>
      <c r="Q309" s="32">
        <f t="shared" ref="Q309:Q326" si="62">O309</f>
        <v>8192.31</v>
      </c>
    </row>
    <row r="310" spans="1:17" x14ac:dyDescent="0.2">
      <c r="A310" s="37" t="s">
        <v>323</v>
      </c>
      <c r="B310" s="35">
        <v>4198353.5199999996</v>
      </c>
      <c r="C310" s="38">
        <v>45838</v>
      </c>
      <c r="D310" s="39">
        <v>98</v>
      </c>
      <c r="E310" s="32">
        <f t="shared" si="48"/>
        <v>42840.342040816322</v>
      </c>
      <c r="F310" s="31">
        <v>0</v>
      </c>
      <c r="G310" s="17">
        <v>235377.55102040817</v>
      </c>
      <c r="H310" s="44">
        <v>3941311.48</v>
      </c>
      <c r="I310" s="27">
        <f t="shared" si="56"/>
        <v>514084.10448979586</v>
      </c>
      <c r="J310" s="44">
        <f t="shared" si="51"/>
        <v>3427227.3755102041</v>
      </c>
      <c r="K310" s="32">
        <f t="shared" si="59"/>
        <v>514084.10448979586</v>
      </c>
      <c r="L310" s="44">
        <f t="shared" si="52"/>
        <v>2913143.2710204083</v>
      </c>
      <c r="M310" s="32">
        <f>K310</f>
        <v>514084.10448979586</v>
      </c>
      <c r="N310" s="44">
        <f t="shared" si="60"/>
        <v>2399059.1665306124</v>
      </c>
      <c r="O310" s="32">
        <f>M310</f>
        <v>514084.10448979586</v>
      </c>
      <c r="P310" s="44">
        <f t="shared" si="61"/>
        <v>1884975.0620408165</v>
      </c>
      <c r="Q310" s="32">
        <f t="shared" si="62"/>
        <v>514084.10448979586</v>
      </c>
    </row>
    <row r="311" spans="1:17" ht="25.5" customHeight="1" x14ac:dyDescent="0.2">
      <c r="A311" s="37" t="s">
        <v>324</v>
      </c>
      <c r="B311" s="35">
        <v>108265.65</v>
      </c>
      <c r="C311" s="38">
        <v>45838</v>
      </c>
      <c r="D311" s="39">
        <v>81</v>
      </c>
      <c r="E311" s="32">
        <f t="shared" si="48"/>
        <v>1336.6129629629629</v>
      </c>
      <c r="F311" s="31">
        <v>0</v>
      </c>
      <c r="G311" s="17">
        <v>1043.2096296296295</v>
      </c>
      <c r="H311" s="44">
        <v>100245.9</v>
      </c>
      <c r="I311" s="27">
        <f t="shared" si="56"/>
        <v>16039.355555555554</v>
      </c>
      <c r="J311" s="44">
        <f t="shared" si="51"/>
        <v>84206.544444444444</v>
      </c>
      <c r="K311" s="32">
        <f t="shared" si="59"/>
        <v>16039.355555555554</v>
      </c>
      <c r="L311" s="44">
        <f t="shared" si="52"/>
        <v>68167.188888888893</v>
      </c>
      <c r="M311" s="32">
        <f>K311</f>
        <v>16039.355555555554</v>
      </c>
      <c r="N311" s="44">
        <f t="shared" si="60"/>
        <v>52127.833333333343</v>
      </c>
      <c r="O311" s="32">
        <f>M311</f>
        <v>16039.355555555554</v>
      </c>
      <c r="P311" s="44">
        <f t="shared" si="61"/>
        <v>36088.477777777793</v>
      </c>
      <c r="Q311" s="32">
        <f t="shared" si="62"/>
        <v>16039.355555555554</v>
      </c>
    </row>
    <row r="312" spans="1:17" ht="25.5" customHeight="1" x14ac:dyDescent="0.2">
      <c r="A312" s="37" t="s">
        <v>325</v>
      </c>
      <c r="B312" s="35">
        <v>79239.88</v>
      </c>
      <c r="C312" s="38">
        <v>45838</v>
      </c>
      <c r="D312" s="39">
        <v>39</v>
      </c>
      <c r="E312" s="32">
        <f t="shared" si="48"/>
        <v>2031.791794871795</v>
      </c>
      <c r="F312" s="31">
        <v>0</v>
      </c>
      <c r="G312" s="17">
        <v>5153.8461538461543</v>
      </c>
      <c r="H312" s="44">
        <v>67049.179999999993</v>
      </c>
      <c r="I312" s="27">
        <f t="shared" si="56"/>
        <v>24381.50153846154</v>
      </c>
      <c r="J312" s="44">
        <f t="shared" si="51"/>
        <v>42667.678461538453</v>
      </c>
      <c r="K312" s="32">
        <f t="shared" si="59"/>
        <v>24381.50153846154</v>
      </c>
      <c r="L312" s="44">
        <f t="shared" si="52"/>
        <v>18286.176923076913</v>
      </c>
      <c r="M312" s="32">
        <v>7730.77</v>
      </c>
      <c r="N312" s="44">
        <f t="shared" si="60"/>
        <v>10555.406923076913</v>
      </c>
      <c r="O312" s="32">
        <f>M312</f>
        <v>7730.77</v>
      </c>
      <c r="P312" s="44">
        <f t="shared" si="61"/>
        <v>2824.6369230769124</v>
      </c>
      <c r="Q312" s="32">
        <f t="shared" si="62"/>
        <v>7730.77</v>
      </c>
    </row>
    <row r="313" spans="1:17" ht="25.5" customHeight="1" x14ac:dyDescent="0.2">
      <c r="A313" s="37" t="s">
        <v>326</v>
      </c>
      <c r="B313" s="35">
        <v>108182.84</v>
      </c>
      <c r="C313" s="38">
        <v>45838</v>
      </c>
      <c r="D313" s="39">
        <v>65</v>
      </c>
      <c r="E313" s="32">
        <f t="shared" si="48"/>
        <v>1664.3513846153846</v>
      </c>
      <c r="F313" s="31">
        <v>0</v>
      </c>
      <c r="G313" s="17">
        <v>4084.6153846153843</v>
      </c>
      <c r="H313" s="44">
        <v>98196.72</v>
      </c>
      <c r="I313" s="27">
        <f t="shared" si="56"/>
        <v>19972.216615384616</v>
      </c>
      <c r="J313" s="44">
        <f t="shared" si="51"/>
        <v>78224.503384615382</v>
      </c>
      <c r="K313" s="32">
        <f t="shared" si="59"/>
        <v>19972.216615384616</v>
      </c>
      <c r="L313" s="44">
        <f t="shared" si="52"/>
        <v>58252.286769230763</v>
      </c>
      <c r="M313" s="32">
        <f>K313</f>
        <v>19972.216615384616</v>
      </c>
      <c r="N313" s="44">
        <f t="shared" si="60"/>
        <v>38280.070153846144</v>
      </c>
      <c r="O313" s="32">
        <f>M313</f>
        <v>19972.216615384616</v>
      </c>
      <c r="P313" s="44">
        <f t="shared" si="61"/>
        <v>18307.853538461528</v>
      </c>
      <c r="Q313" s="32">
        <f t="shared" si="62"/>
        <v>19972.216615384616</v>
      </c>
    </row>
    <row r="314" spans="1:17" x14ac:dyDescent="0.2">
      <c r="A314" s="37" t="s">
        <v>327</v>
      </c>
      <c r="B314" s="35">
        <v>302666.67</v>
      </c>
      <c r="C314" s="38">
        <v>45838</v>
      </c>
      <c r="D314" s="39">
        <v>39</v>
      </c>
      <c r="E314" s="32">
        <f t="shared" si="48"/>
        <v>7760.6838461538455</v>
      </c>
      <c r="F314" s="31">
        <v>0</v>
      </c>
      <c r="G314" s="17">
        <v>46564.103076923071</v>
      </c>
      <c r="H314" s="44">
        <v>256102.56692307693</v>
      </c>
      <c r="I314" s="27">
        <f t="shared" si="56"/>
        <v>93128.206153846142</v>
      </c>
      <c r="J314" s="44">
        <f t="shared" si="51"/>
        <v>162974.36076923079</v>
      </c>
      <c r="K314" s="32">
        <f t="shared" si="59"/>
        <v>93128.206153846142</v>
      </c>
      <c r="L314" s="44">
        <f t="shared" si="52"/>
        <v>69846.154615384643</v>
      </c>
      <c r="M314" s="32">
        <v>69846.149999999994</v>
      </c>
      <c r="N314" s="44">
        <f t="shared" si="60"/>
        <v>4.6153846487868577E-3</v>
      </c>
      <c r="O314" s="32"/>
      <c r="P314" s="44">
        <f t="shared" si="61"/>
        <v>4.6153846487868577E-3</v>
      </c>
      <c r="Q314" s="32">
        <f t="shared" si="62"/>
        <v>0</v>
      </c>
    </row>
    <row r="315" spans="1:17" ht="25.5" customHeight="1" x14ac:dyDescent="0.2">
      <c r="A315" s="37" t="s">
        <v>325</v>
      </c>
      <c r="B315" s="35">
        <v>79239.88</v>
      </c>
      <c r="C315" s="38">
        <v>45838</v>
      </c>
      <c r="D315" s="39">
        <v>39</v>
      </c>
      <c r="E315" s="32">
        <f t="shared" si="48"/>
        <v>2031.791794871795</v>
      </c>
      <c r="F315" s="31">
        <v>0</v>
      </c>
      <c r="G315" s="17">
        <v>5153.8461538461543</v>
      </c>
      <c r="H315" s="44">
        <v>67049.179999999993</v>
      </c>
      <c r="I315" s="27">
        <f t="shared" si="56"/>
        <v>24381.50153846154</v>
      </c>
      <c r="J315" s="44">
        <f t="shared" si="51"/>
        <v>42667.678461538453</v>
      </c>
      <c r="K315" s="32">
        <f t="shared" si="59"/>
        <v>24381.50153846154</v>
      </c>
      <c r="L315" s="44">
        <f t="shared" si="52"/>
        <v>18286.176923076913</v>
      </c>
      <c r="M315" s="32">
        <v>7730.77</v>
      </c>
      <c r="N315" s="44">
        <f t="shared" si="60"/>
        <v>10555.406923076913</v>
      </c>
      <c r="O315" s="32">
        <f t="shared" ref="O315:O338" si="63">M315</f>
        <v>7730.77</v>
      </c>
      <c r="P315" s="44">
        <f t="shared" si="61"/>
        <v>2824.6369230769124</v>
      </c>
      <c r="Q315" s="32">
        <f t="shared" si="62"/>
        <v>7730.77</v>
      </c>
    </row>
    <row r="316" spans="1:17" x14ac:dyDescent="0.2">
      <c r="A316" s="37" t="s">
        <v>328</v>
      </c>
      <c r="B316" s="73">
        <v>522174.66</v>
      </c>
      <c r="C316" s="38">
        <v>45838</v>
      </c>
      <c r="D316" s="39">
        <v>104</v>
      </c>
      <c r="E316" s="32">
        <f t="shared" si="48"/>
        <v>5020.9101923076923</v>
      </c>
      <c r="F316" s="31">
        <v>0</v>
      </c>
      <c r="G316" s="17">
        <v>27177.884423076925</v>
      </c>
      <c r="H316" s="44">
        <v>492049.18</v>
      </c>
      <c r="I316" s="27">
        <f t="shared" si="56"/>
        <v>60250.922307692308</v>
      </c>
      <c r="J316" s="44">
        <f t="shared" si="51"/>
        <v>431798.2576923077</v>
      </c>
      <c r="K316" s="32">
        <f t="shared" si="59"/>
        <v>60250.922307692308</v>
      </c>
      <c r="L316" s="44">
        <f t="shared" si="52"/>
        <v>371547.33538461541</v>
      </c>
      <c r="M316" s="32">
        <f>K316</f>
        <v>60250.922307692308</v>
      </c>
      <c r="N316" s="44">
        <f t="shared" si="60"/>
        <v>311296.41307692311</v>
      </c>
      <c r="O316" s="32">
        <f t="shared" si="63"/>
        <v>60250.922307692308</v>
      </c>
      <c r="P316" s="44">
        <f t="shared" si="61"/>
        <v>251045.49076923082</v>
      </c>
      <c r="Q316" s="32">
        <f t="shared" si="62"/>
        <v>60250.922307692308</v>
      </c>
    </row>
    <row r="317" spans="1:17" x14ac:dyDescent="0.2">
      <c r="A317" s="37" t="s">
        <v>329</v>
      </c>
      <c r="B317" s="35">
        <v>46113.07</v>
      </c>
      <c r="C317" s="38">
        <v>45838</v>
      </c>
      <c r="D317" s="39">
        <v>63</v>
      </c>
      <c r="E317" s="32">
        <f t="shared" si="48"/>
        <v>731.95349206349204</v>
      </c>
      <c r="F317" s="31">
        <v>0</v>
      </c>
      <c r="G317" s="17">
        <v>2785.7142857142858</v>
      </c>
      <c r="H317" s="44">
        <v>41721.31</v>
      </c>
      <c r="I317" s="27">
        <f t="shared" si="56"/>
        <v>8783.4419047619049</v>
      </c>
      <c r="J317" s="44">
        <f t="shared" si="51"/>
        <v>32937.868095238096</v>
      </c>
      <c r="K317" s="32">
        <f t="shared" si="59"/>
        <v>8783.4419047619049</v>
      </c>
      <c r="L317" s="44">
        <f t="shared" si="52"/>
        <v>24154.426190476192</v>
      </c>
      <c r="M317" s="32">
        <f>K317</f>
        <v>8783.4419047619049</v>
      </c>
      <c r="N317" s="44">
        <f t="shared" si="60"/>
        <v>15370.984285714287</v>
      </c>
      <c r="O317" s="32">
        <f t="shared" si="63"/>
        <v>8783.4419047619049</v>
      </c>
      <c r="P317" s="44">
        <f t="shared" si="61"/>
        <v>6587.5423809523818</v>
      </c>
      <c r="Q317" s="32">
        <f t="shared" si="62"/>
        <v>8783.4419047619049</v>
      </c>
    </row>
    <row r="318" spans="1:17" x14ac:dyDescent="0.2">
      <c r="A318" s="37" t="s">
        <v>330</v>
      </c>
      <c r="B318" s="35">
        <v>257075.4</v>
      </c>
      <c r="C318" s="38">
        <v>45838</v>
      </c>
      <c r="D318" s="39">
        <v>81</v>
      </c>
      <c r="E318" s="32">
        <f t="shared" si="48"/>
        <v>3173.7703703703701</v>
      </c>
      <c r="F318" s="31">
        <v>0</v>
      </c>
      <c r="G318" s="17">
        <v>16851.851851851854</v>
      </c>
      <c r="H318" s="44">
        <v>238032.79</v>
      </c>
      <c r="I318" s="27">
        <f t="shared" si="56"/>
        <v>38085.244444444441</v>
      </c>
      <c r="J318" s="44">
        <f t="shared" si="51"/>
        <v>199947.54555555555</v>
      </c>
      <c r="K318" s="32">
        <f t="shared" si="59"/>
        <v>38085.244444444441</v>
      </c>
      <c r="L318" s="44">
        <f t="shared" si="52"/>
        <v>161862.30111111113</v>
      </c>
      <c r="M318" s="32">
        <f>K318</f>
        <v>38085.244444444441</v>
      </c>
      <c r="N318" s="44">
        <f t="shared" si="60"/>
        <v>123777.05666666669</v>
      </c>
      <c r="O318" s="32">
        <f t="shared" si="63"/>
        <v>38085.244444444441</v>
      </c>
      <c r="P318" s="44">
        <f t="shared" si="61"/>
        <v>85691.812222222245</v>
      </c>
      <c r="Q318" s="32">
        <f t="shared" si="62"/>
        <v>38085.244444444441</v>
      </c>
    </row>
    <row r="319" spans="1:17" ht="25.5" customHeight="1" x14ac:dyDescent="0.2">
      <c r="A319" s="37" t="s">
        <v>325</v>
      </c>
      <c r="B319" s="35">
        <v>79239.88</v>
      </c>
      <c r="C319" s="38">
        <v>45838</v>
      </c>
      <c r="D319" s="39">
        <v>39</v>
      </c>
      <c r="E319" s="32">
        <f t="shared" si="48"/>
        <v>2031.791794871795</v>
      </c>
      <c r="F319" s="31">
        <v>0</v>
      </c>
      <c r="G319" s="17">
        <v>5153.8461538461543</v>
      </c>
      <c r="H319" s="44">
        <v>67049.179999999993</v>
      </c>
      <c r="I319" s="27">
        <f t="shared" si="56"/>
        <v>24381.50153846154</v>
      </c>
      <c r="J319" s="44">
        <f t="shared" si="51"/>
        <v>42667.678461538453</v>
      </c>
      <c r="K319" s="32">
        <f t="shared" si="59"/>
        <v>24381.50153846154</v>
      </c>
      <c r="L319" s="44">
        <f t="shared" si="52"/>
        <v>18286.176923076913</v>
      </c>
      <c r="M319" s="32">
        <v>7730.77</v>
      </c>
      <c r="N319" s="44">
        <f t="shared" si="60"/>
        <v>10555.406923076913</v>
      </c>
      <c r="O319" s="32">
        <f t="shared" si="63"/>
        <v>7730.77</v>
      </c>
      <c r="P319" s="44">
        <f t="shared" si="61"/>
        <v>2824.6369230769124</v>
      </c>
      <c r="Q319" s="32">
        <f t="shared" si="62"/>
        <v>7730.77</v>
      </c>
    </row>
    <row r="320" spans="1:17" ht="25.5" customHeight="1" x14ac:dyDescent="0.2">
      <c r="A320" s="37" t="s">
        <v>331</v>
      </c>
      <c r="B320" s="35">
        <v>259672.16</v>
      </c>
      <c r="C320" s="38">
        <v>45838</v>
      </c>
      <c r="D320" s="39">
        <v>64</v>
      </c>
      <c r="E320" s="32">
        <f t="shared" si="48"/>
        <v>4057.3775000000001</v>
      </c>
      <c r="F320" s="31">
        <v>0</v>
      </c>
      <c r="G320" s="17">
        <v>20757.8128125</v>
      </c>
      <c r="H320" s="44">
        <v>235327.86</v>
      </c>
      <c r="I320" s="27">
        <f t="shared" si="56"/>
        <v>48688.53</v>
      </c>
      <c r="J320" s="44">
        <f t="shared" si="51"/>
        <v>186639.33</v>
      </c>
      <c r="K320" s="32">
        <f t="shared" si="59"/>
        <v>48688.53</v>
      </c>
      <c r="L320" s="44">
        <f t="shared" si="52"/>
        <v>137950.79999999999</v>
      </c>
      <c r="M320" s="32">
        <f>K320</f>
        <v>48688.53</v>
      </c>
      <c r="N320" s="44">
        <f t="shared" si="60"/>
        <v>89262.26999999999</v>
      </c>
      <c r="O320" s="32">
        <f t="shared" si="63"/>
        <v>48688.53</v>
      </c>
      <c r="P320" s="44">
        <f t="shared" si="61"/>
        <v>40573.739999999991</v>
      </c>
      <c r="Q320" s="32">
        <f t="shared" si="62"/>
        <v>48688.53</v>
      </c>
    </row>
    <row r="321" spans="1:17" ht="25.5" customHeight="1" x14ac:dyDescent="0.2">
      <c r="A321" s="37" t="s">
        <v>325</v>
      </c>
      <c r="B321" s="35">
        <v>79239.88</v>
      </c>
      <c r="C321" s="38">
        <v>45838</v>
      </c>
      <c r="D321" s="39">
        <v>39</v>
      </c>
      <c r="E321" s="32">
        <f t="shared" si="48"/>
        <v>2031.791794871795</v>
      </c>
      <c r="F321" s="31">
        <v>0</v>
      </c>
      <c r="G321" s="17">
        <v>5153.8461538461543</v>
      </c>
      <c r="H321" s="44">
        <v>67049.179999999993</v>
      </c>
      <c r="I321" s="27">
        <f t="shared" si="56"/>
        <v>24381.50153846154</v>
      </c>
      <c r="J321" s="44">
        <f t="shared" si="51"/>
        <v>42667.678461538453</v>
      </c>
      <c r="K321" s="32">
        <f t="shared" si="59"/>
        <v>24381.50153846154</v>
      </c>
      <c r="L321" s="44">
        <f t="shared" si="52"/>
        <v>18286.176923076913</v>
      </c>
      <c r="M321" s="32">
        <v>7730.77</v>
      </c>
      <c r="N321" s="44">
        <f t="shared" si="60"/>
        <v>10555.406923076913</v>
      </c>
      <c r="O321" s="32">
        <f t="shared" si="63"/>
        <v>7730.77</v>
      </c>
      <c r="P321" s="44">
        <f t="shared" si="61"/>
        <v>2824.6369230769124</v>
      </c>
      <c r="Q321" s="32">
        <f t="shared" si="62"/>
        <v>7730.77</v>
      </c>
    </row>
    <row r="322" spans="1:17" ht="25.5" customHeight="1" x14ac:dyDescent="0.2">
      <c r="A322" s="37" t="s">
        <v>325</v>
      </c>
      <c r="B322" s="35">
        <v>79239.88</v>
      </c>
      <c r="C322" s="38">
        <v>45838</v>
      </c>
      <c r="D322" s="39">
        <v>39</v>
      </c>
      <c r="E322" s="32">
        <f t="shared" si="48"/>
        <v>2031.791794871795</v>
      </c>
      <c r="F322" s="31">
        <v>0</v>
      </c>
      <c r="G322" s="17">
        <v>5153.8461538461543</v>
      </c>
      <c r="H322" s="44">
        <v>67049.179999999993</v>
      </c>
      <c r="I322" s="27">
        <f t="shared" si="56"/>
        <v>24381.50153846154</v>
      </c>
      <c r="J322" s="44">
        <f t="shared" si="51"/>
        <v>42667.678461538453</v>
      </c>
      <c r="K322" s="32">
        <f t="shared" si="59"/>
        <v>24381.50153846154</v>
      </c>
      <c r="L322" s="44">
        <f t="shared" si="52"/>
        <v>18286.176923076913</v>
      </c>
      <c r="M322" s="32">
        <v>7730.77</v>
      </c>
      <c r="N322" s="44">
        <f t="shared" si="60"/>
        <v>10555.406923076913</v>
      </c>
      <c r="O322" s="32">
        <f t="shared" si="63"/>
        <v>7730.77</v>
      </c>
      <c r="P322" s="44">
        <f t="shared" si="61"/>
        <v>2824.6369230769124</v>
      </c>
      <c r="Q322" s="32">
        <f t="shared" si="62"/>
        <v>7730.77</v>
      </c>
    </row>
    <row r="323" spans="1:17" x14ac:dyDescent="0.2">
      <c r="A323" s="37" t="s">
        <v>332</v>
      </c>
      <c r="B323" s="35">
        <v>5094699.07</v>
      </c>
      <c r="C323" s="38">
        <v>45838</v>
      </c>
      <c r="D323" s="39">
        <v>146</v>
      </c>
      <c r="E323" s="32">
        <f t="shared" si="48"/>
        <v>34895.199109589041</v>
      </c>
      <c r="F323" s="31">
        <v>0</v>
      </c>
      <c r="G323" s="17">
        <v>195523.97260273973</v>
      </c>
      <c r="H323" s="44">
        <v>4885327.87</v>
      </c>
      <c r="I323" s="27">
        <f t="shared" si="56"/>
        <v>418742.38931506849</v>
      </c>
      <c r="J323" s="44">
        <f t="shared" si="51"/>
        <v>4466585.4806849314</v>
      </c>
      <c r="K323" s="32">
        <f t="shared" si="59"/>
        <v>418742.38931506849</v>
      </c>
      <c r="L323" s="44">
        <f t="shared" si="52"/>
        <v>4047843.0913698627</v>
      </c>
      <c r="M323" s="32">
        <f>K323</f>
        <v>418742.38931506849</v>
      </c>
      <c r="N323" s="44">
        <f t="shared" si="60"/>
        <v>3629100.7020547939</v>
      </c>
      <c r="O323" s="32">
        <f t="shared" si="63"/>
        <v>418742.38931506849</v>
      </c>
      <c r="P323" s="44">
        <f t="shared" si="61"/>
        <v>3210358.3127397252</v>
      </c>
      <c r="Q323" s="32">
        <f t="shared" si="62"/>
        <v>418742.38931506849</v>
      </c>
    </row>
    <row r="324" spans="1:17" x14ac:dyDescent="0.2">
      <c r="A324" s="37" t="s">
        <v>333</v>
      </c>
      <c r="B324" s="35">
        <v>455150.98</v>
      </c>
      <c r="C324" s="38">
        <v>45838</v>
      </c>
      <c r="D324" s="39">
        <v>63</v>
      </c>
      <c r="E324" s="32">
        <f t="shared" si="48"/>
        <v>7224.6187301587297</v>
      </c>
      <c r="F324" s="31">
        <v>0</v>
      </c>
      <c r="G324" s="17">
        <v>38285.714285714283</v>
      </c>
      <c r="H324" s="44">
        <v>411803.28</v>
      </c>
      <c r="I324" s="27">
        <f t="shared" si="56"/>
        <v>86695.424761904753</v>
      </c>
      <c r="J324" s="44">
        <f t="shared" si="51"/>
        <v>325107.85523809528</v>
      </c>
      <c r="K324" s="32">
        <f t="shared" si="59"/>
        <v>86695.424761904753</v>
      </c>
      <c r="L324" s="44">
        <f t="shared" si="52"/>
        <v>238412.43047619052</v>
      </c>
      <c r="M324" s="32">
        <f>K324</f>
        <v>86695.424761904753</v>
      </c>
      <c r="N324" s="44">
        <f t="shared" si="60"/>
        <v>151717.00571428577</v>
      </c>
      <c r="O324" s="32">
        <f t="shared" si="63"/>
        <v>86695.424761904753</v>
      </c>
      <c r="P324" s="44">
        <f t="shared" si="61"/>
        <v>65021.580952381017</v>
      </c>
      <c r="Q324" s="32">
        <f t="shared" si="62"/>
        <v>86695.424761904753</v>
      </c>
    </row>
    <row r="325" spans="1:17" ht="25.5" customHeight="1" x14ac:dyDescent="0.2">
      <c r="A325" s="37" t="s">
        <v>325</v>
      </c>
      <c r="B325" s="35">
        <v>79239.88</v>
      </c>
      <c r="C325" s="38">
        <v>45838</v>
      </c>
      <c r="D325" s="39">
        <v>39</v>
      </c>
      <c r="E325" s="32">
        <f t="shared" ref="E325:E388" si="64">B325/D325</f>
        <v>2031.791794871795</v>
      </c>
      <c r="F325" s="31">
        <v>0</v>
      </c>
      <c r="G325" s="17">
        <v>5153.8461538461543</v>
      </c>
      <c r="H325" s="44">
        <v>67049.179999999993</v>
      </c>
      <c r="I325" s="27">
        <f t="shared" si="56"/>
        <v>24381.50153846154</v>
      </c>
      <c r="J325" s="44">
        <f t="shared" si="51"/>
        <v>42667.678461538453</v>
      </c>
      <c r="K325" s="32">
        <f t="shared" si="59"/>
        <v>24381.50153846154</v>
      </c>
      <c r="L325" s="44">
        <f t="shared" si="52"/>
        <v>18286.176923076913</v>
      </c>
      <c r="M325" s="32">
        <v>7730.77</v>
      </c>
      <c r="N325" s="44">
        <f t="shared" si="60"/>
        <v>10555.406923076913</v>
      </c>
      <c r="O325" s="32">
        <f t="shared" si="63"/>
        <v>7730.77</v>
      </c>
      <c r="P325" s="44">
        <f t="shared" si="61"/>
        <v>2824.6369230769124</v>
      </c>
      <c r="Q325" s="32">
        <f t="shared" si="62"/>
        <v>7730.77</v>
      </c>
    </row>
    <row r="326" spans="1:17" ht="25.5" customHeight="1" x14ac:dyDescent="0.2">
      <c r="A326" s="37" t="s">
        <v>334</v>
      </c>
      <c r="B326" s="35">
        <v>6406235.5599999996</v>
      </c>
      <c r="C326" s="38">
        <v>45838</v>
      </c>
      <c r="D326" s="39">
        <v>87</v>
      </c>
      <c r="E326" s="32">
        <f t="shared" si="64"/>
        <v>73634.891494252865</v>
      </c>
      <c r="F326" s="31">
        <v>0</v>
      </c>
      <c r="G326" s="17">
        <v>401804.59793103451</v>
      </c>
      <c r="H326" s="44">
        <v>5964426.2300000004</v>
      </c>
      <c r="I326" s="27">
        <f t="shared" si="56"/>
        <v>883618.69793103437</v>
      </c>
      <c r="J326" s="44">
        <f t="shared" ref="J326:J389" si="65">H326-I326</f>
        <v>5080807.532068966</v>
      </c>
      <c r="K326" s="32">
        <f t="shared" si="59"/>
        <v>883618.69793103437</v>
      </c>
      <c r="L326" s="44">
        <f t="shared" ref="L326:L389" si="66">J326-K326</f>
        <v>4197188.8341379315</v>
      </c>
      <c r="M326" s="32">
        <f>K326</f>
        <v>883618.69793103437</v>
      </c>
      <c r="N326" s="44">
        <f t="shared" si="60"/>
        <v>3313570.136206897</v>
      </c>
      <c r="O326" s="32">
        <f t="shared" si="63"/>
        <v>883618.69793103437</v>
      </c>
      <c r="P326" s="44">
        <f t="shared" si="61"/>
        <v>2429951.4382758625</v>
      </c>
      <c r="Q326" s="32">
        <f t="shared" si="62"/>
        <v>883618.69793103437</v>
      </c>
    </row>
    <row r="327" spans="1:17" ht="25.5" customHeight="1" x14ac:dyDescent="0.2">
      <c r="A327" s="37" t="s">
        <v>335</v>
      </c>
      <c r="B327" s="35">
        <v>1715.76</v>
      </c>
      <c r="C327" s="38">
        <v>45838</v>
      </c>
      <c r="D327" s="39">
        <v>65</v>
      </c>
      <c r="E327" s="32">
        <f t="shared" si="64"/>
        <v>26.39630769230769</v>
      </c>
      <c r="F327" s="31">
        <v>0</v>
      </c>
      <c r="G327" s="17">
        <v>261.53815384615382</v>
      </c>
      <c r="H327" s="44">
        <v>1557.38</v>
      </c>
      <c r="I327" s="27">
        <f t="shared" si="56"/>
        <v>316.7556923076923</v>
      </c>
      <c r="J327" s="44">
        <f t="shared" si="65"/>
        <v>1240.6243076923079</v>
      </c>
      <c r="K327" s="32">
        <f t="shared" si="59"/>
        <v>316.7556923076923</v>
      </c>
      <c r="L327" s="44">
        <f t="shared" si="66"/>
        <v>923.86861538461562</v>
      </c>
      <c r="M327" s="32">
        <f>K327</f>
        <v>316.7556923076923</v>
      </c>
      <c r="N327" s="44">
        <f t="shared" si="60"/>
        <v>607.11292307692338</v>
      </c>
      <c r="O327" s="32">
        <f t="shared" si="63"/>
        <v>316.7556923076923</v>
      </c>
      <c r="P327" s="44">
        <f t="shared" si="61"/>
        <v>290.35723076923108</v>
      </c>
      <c r="Q327" s="32">
        <f>P327</f>
        <v>290.35723076923108</v>
      </c>
    </row>
    <row r="328" spans="1:17" ht="25.5" customHeight="1" x14ac:dyDescent="0.2">
      <c r="A328" s="37" t="s">
        <v>336</v>
      </c>
      <c r="B328" s="35">
        <v>2410239.81</v>
      </c>
      <c r="C328" s="38">
        <v>45838</v>
      </c>
      <c r="D328" s="39">
        <v>87</v>
      </c>
      <c r="E328" s="32">
        <f t="shared" si="64"/>
        <v>27703.905862068965</v>
      </c>
      <c r="F328" s="31">
        <v>0</v>
      </c>
      <c r="G328" s="17">
        <v>123821.83931034483</v>
      </c>
      <c r="H328" s="44">
        <v>2244016.4</v>
      </c>
      <c r="I328" s="27">
        <f t="shared" si="56"/>
        <v>332446.87034482759</v>
      </c>
      <c r="J328" s="44">
        <f t="shared" si="65"/>
        <v>1911569.5296551723</v>
      </c>
      <c r="K328" s="32">
        <f t="shared" si="59"/>
        <v>332446.87034482759</v>
      </c>
      <c r="L328" s="44">
        <f t="shared" si="66"/>
        <v>1579122.6593103446</v>
      </c>
      <c r="M328" s="32">
        <f>K328</f>
        <v>332446.87034482759</v>
      </c>
      <c r="N328" s="44">
        <f t="shared" si="60"/>
        <v>1246675.788965517</v>
      </c>
      <c r="O328" s="32">
        <f t="shared" si="63"/>
        <v>332446.87034482759</v>
      </c>
      <c r="P328" s="44">
        <f t="shared" si="61"/>
        <v>914228.91862068931</v>
      </c>
      <c r="Q328" s="32">
        <f t="shared" ref="Q328:Q391" si="67">O328</f>
        <v>332446.87034482759</v>
      </c>
    </row>
    <row r="329" spans="1:17" ht="25.5" customHeight="1" x14ac:dyDescent="0.2">
      <c r="A329" s="37" t="s">
        <v>325</v>
      </c>
      <c r="B329" s="35">
        <v>79239.88</v>
      </c>
      <c r="C329" s="38">
        <v>45838</v>
      </c>
      <c r="D329" s="39">
        <v>39</v>
      </c>
      <c r="E329" s="32">
        <f t="shared" si="64"/>
        <v>2031.791794871795</v>
      </c>
      <c r="F329" s="31">
        <v>0</v>
      </c>
      <c r="G329" s="17">
        <v>5153.8461538461543</v>
      </c>
      <c r="H329" s="44">
        <v>67049.179999999993</v>
      </c>
      <c r="I329" s="27">
        <f t="shared" si="56"/>
        <v>24381.50153846154</v>
      </c>
      <c r="J329" s="44">
        <f t="shared" si="65"/>
        <v>42667.678461538453</v>
      </c>
      <c r="K329" s="32">
        <f t="shared" si="59"/>
        <v>24381.50153846154</v>
      </c>
      <c r="L329" s="44">
        <f t="shared" si="66"/>
        <v>18286.176923076913</v>
      </c>
      <c r="M329" s="32">
        <v>7730.77</v>
      </c>
      <c r="N329" s="44">
        <f t="shared" si="60"/>
        <v>10555.406923076913</v>
      </c>
      <c r="O329" s="32">
        <f t="shared" si="63"/>
        <v>7730.77</v>
      </c>
      <c r="P329" s="44">
        <f t="shared" si="61"/>
        <v>2824.6369230769124</v>
      </c>
      <c r="Q329" s="32">
        <f t="shared" si="67"/>
        <v>7730.77</v>
      </c>
    </row>
    <row r="330" spans="1:17" ht="25.5" customHeight="1" x14ac:dyDescent="0.2">
      <c r="A330" s="37" t="s">
        <v>337</v>
      </c>
      <c r="B330" s="35">
        <v>25186.240000000002</v>
      </c>
      <c r="C330" s="38">
        <v>45838</v>
      </c>
      <c r="D330" s="39">
        <v>39</v>
      </c>
      <c r="E330" s="32">
        <f t="shared" si="64"/>
        <v>645.80102564102572</v>
      </c>
      <c r="F330" s="31">
        <v>0</v>
      </c>
      <c r="G330" s="17">
        <v>1448.7184615384617</v>
      </c>
      <c r="H330" s="44">
        <v>21311.48</v>
      </c>
      <c r="I330" s="27">
        <f t="shared" si="56"/>
        <v>7749.6123076923086</v>
      </c>
      <c r="J330" s="44">
        <f t="shared" si="65"/>
        <v>13561.867692307691</v>
      </c>
      <c r="K330" s="32">
        <f t="shared" si="59"/>
        <v>7749.6123076923086</v>
      </c>
      <c r="L330" s="44">
        <f t="shared" si="66"/>
        <v>5812.2553846153824</v>
      </c>
      <c r="M330" s="32">
        <v>2173.08</v>
      </c>
      <c r="N330" s="44">
        <f t="shared" si="60"/>
        <v>3639.1753846153824</v>
      </c>
      <c r="O330" s="32">
        <f t="shared" si="63"/>
        <v>2173.08</v>
      </c>
      <c r="P330" s="44">
        <f t="shared" si="61"/>
        <v>1466.0953846153825</v>
      </c>
      <c r="Q330" s="32">
        <f t="shared" si="67"/>
        <v>2173.08</v>
      </c>
    </row>
    <row r="331" spans="1:17" ht="25.5" customHeight="1" x14ac:dyDescent="0.2">
      <c r="A331" s="37" t="s">
        <v>338</v>
      </c>
      <c r="B331" s="35">
        <v>1483806.9</v>
      </c>
      <c r="C331" s="38">
        <v>45838</v>
      </c>
      <c r="D331" s="39">
        <v>87</v>
      </c>
      <c r="E331" s="32">
        <f t="shared" si="64"/>
        <v>17055.251724137928</v>
      </c>
      <c r="F331" s="31">
        <v>0</v>
      </c>
      <c r="G331" s="17">
        <v>74109.195172413805</v>
      </c>
      <c r="H331" s="44">
        <v>1381475.41</v>
      </c>
      <c r="I331" s="27">
        <f t="shared" si="56"/>
        <v>204663.02068965515</v>
      </c>
      <c r="J331" s="44">
        <f t="shared" si="65"/>
        <v>1176812.3893103448</v>
      </c>
      <c r="K331" s="32">
        <f t="shared" si="59"/>
        <v>204663.02068965515</v>
      </c>
      <c r="L331" s="44">
        <f t="shared" si="66"/>
        <v>972149.36862068973</v>
      </c>
      <c r="M331" s="32">
        <f>K331</f>
        <v>204663.02068965515</v>
      </c>
      <c r="N331" s="44">
        <f t="shared" si="60"/>
        <v>767486.34793103463</v>
      </c>
      <c r="O331" s="32">
        <f t="shared" si="63"/>
        <v>204663.02068965515</v>
      </c>
      <c r="P331" s="44">
        <f t="shared" si="61"/>
        <v>562823.32724137953</v>
      </c>
      <c r="Q331" s="32">
        <f t="shared" si="67"/>
        <v>204663.02068965515</v>
      </c>
    </row>
    <row r="332" spans="1:17" ht="25.5" customHeight="1" x14ac:dyDescent="0.2">
      <c r="A332" s="37" t="s">
        <v>339</v>
      </c>
      <c r="B332" s="35">
        <v>76237.009999999995</v>
      </c>
      <c r="C332" s="38">
        <v>45838</v>
      </c>
      <c r="D332" s="39">
        <v>39</v>
      </c>
      <c r="E332" s="32">
        <f t="shared" si="64"/>
        <v>1954.7951282051281</v>
      </c>
      <c r="F332" s="31">
        <v>0</v>
      </c>
      <c r="G332" s="17">
        <v>4948.7184615384613</v>
      </c>
      <c r="H332" s="44">
        <v>64508.19</v>
      </c>
      <c r="I332" s="27">
        <f t="shared" si="56"/>
        <v>23457.541538461537</v>
      </c>
      <c r="J332" s="44">
        <f t="shared" si="65"/>
        <v>41050.648461538469</v>
      </c>
      <c r="K332" s="32">
        <f t="shared" si="59"/>
        <v>23457.541538461537</v>
      </c>
      <c r="L332" s="44">
        <f t="shared" si="66"/>
        <v>17593.106923076932</v>
      </c>
      <c r="M332" s="32">
        <v>7423.08</v>
      </c>
      <c r="N332" s="44">
        <f t="shared" si="60"/>
        <v>10170.026923076932</v>
      </c>
      <c r="O332" s="32">
        <f t="shared" si="63"/>
        <v>7423.08</v>
      </c>
      <c r="P332" s="44">
        <f t="shared" si="61"/>
        <v>2746.9469230769319</v>
      </c>
      <c r="Q332" s="32">
        <f t="shared" si="67"/>
        <v>7423.08</v>
      </c>
    </row>
    <row r="333" spans="1:17" x14ac:dyDescent="0.2">
      <c r="A333" s="37" t="s">
        <v>340</v>
      </c>
      <c r="B333" s="35">
        <v>19888002.289999999</v>
      </c>
      <c r="C333" s="38">
        <v>45838</v>
      </c>
      <c r="D333" s="39">
        <v>119</v>
      </c>
      <c r="E333" s="32">
        <f t="shared" si="64"/>
        <v>167126.06966386555</v>
      </c>
      <c r="F333" s="31">
        <v>0</v>
      </c>
      <c r="G333" s="17">
        <v>924369.74773109239</v>
      </c>
      <c r="H333" s="44">
        <v>18885245.899999999</v>
      </c>
      <c r="I333" s="27">
        <f t="shared" si="56"/>
        <v>2005512.8359663866</v>
      </c>
      <c r="J333" s="44">
        <f t="shared" si="65"/>
        <v>16879733.064033613</v>
      </c>
      <c r="K333" s="32">
        <f t="shared" si="59"/>
        <v>2005512.8359663866</v>
      </c>
      <c r="L333" s="44">
        <f t="shared" si="66"/>
        <v>14874220.228067227</v>
      </c>
      <c r="M333" s="32">
        <f t="shared" ref="M333:M338" si="68">K333</f>
        <v>2005512.8359663866</v>
      </c>
      <c r="N333" s="44">
        <f t="shared" si="60"/>
        <v>12868707.392100841</v>
      </c>
      <c r="O333" s="32">
        <f t="shared" si="63"/>
        <v>2005512.8359663866</v>
      </c>
      <c r="P333" s="44">
        <f t="shared" si="61"/>
        <v>10863194.556134455</v>
      </c>
      <c r="Q333" s="32">
        <f t="shared" si="67"/>
        <v>2005512.8359663866</v>
      </c>
    </row>
    <row r="334" spans="1:17" x14ac:dyDescent="0.2">
      <c r="A334" s="37" t="s">
        <v>341</v>
      </c>
      <c r="B334" s="35">
        <v>10916.67</v>
      </c>
      <c r="C334" s="38">
        <v>45838</v>
      </c>
      <c r="D334" s="39">
        <v>125</v>
      </c>
      <c r="E334" s="32">
        <f t="shared" si="64"/>
        <v>87.333359999999999</v>
      </c>
      <c r="F334" s="31">
        <v>0</v>
      </c>
      <c r="G334" s="17">
        <v>524.00016000000005</v>
      </c>
      <c r="H334" s="44">
        <v>10366.23</v>
      </c>
      <c r="I334" s="27">
        <f t="shared" si="56"/>
        <v>1048.0003200000001</v>
      </c>
      <c r="J334" s="44">
        <f t="shared" si="65"/>
        <v>9318.2296800000004</v>
      </c>
      <c r="K334" s="32">
        <f t="shared" si="59"/>
        <v>1048.0003200000001</v>
      </c>
      <c r="L334" s="44">
        <f t="shared" si="66"/>
        <v>8270.2293600000012</v>
      </c>
      <c r="M334" s="32">
        <f t="shared" si="68"/>
        <v>1048.0003200000001</v>
      </c>
      <c r="N334" s="44">
        <f t="shared" si="60"/>
        <v>7222.2290400000011</v>
      </c>
      <c r="O334" s="32">
        <f t="shared" si="63"/>
        <v>1048.0003200000001</v>
      </c>
      <c r="P334" s="44">
        <f t="shared" si="61"/>
        <v>6174.228720000001</v>
      </c>
      <c r="Q334" s="32">
        <f t="shared" si="67"/>
        <v>1048.0003200000001</v>
      </c>
    </row>
    <row r="335" spans="1:17" ht="25.5" customHeight="1" x14ac:dyDescent="0.2">
      <c r="A335" s="37" t="s">
        <v>342</v>
      </c>
      <c r="B335" s="35">
        <v>47416.67</v>
      </c>
      <c r="C335" s="38">
        <v>45838</v>
      </c>
      <c r="D335" s="39">
        <v>129</v>
      </c>
      <c r="E335" s="32">
        <f t="shared" si="64"/>
        <v>367.57108527131783</v>
      </c>
      <c r="F335" s="31">
        <v>0</v>
      </c>
      <c r="G335" s="17">
        <v>2205.4265116279071</v>
      </c>
      <c r="H335" s="44">
        <v>45211.243488372093</v>
      </c>
      <c r="I335" s="27">
        <f t="shared" si="56"/>
        <v>4410.8530232558142</v>
      </c>
      <c r="J335" s="44">
        <f t="shared" si="65"/>
        <v>40800.390465116281</v>
      </c>
      <c r="K335" s="32">
        <f t="shared" si="59"/>
        <v>4410.8530232558142</v>
      </c>
      <c r="L335" s="44">
        <f t="shared" si="66"/>
        <v>36389.53744186047</v>
      </c>
      <c r="M335" s="32">
        <f t="shared" si="68"/>
        <v>4410.8530232558142</v>
      </c>
      <c r="N335" s="44">
        <f t="shared" si="60"/>
        <v>31978.684418604655</v>
      </c>
      <c r="O335" s="32">
        <f t="shared" si="63"/>
        <v>4410.8530232558142</v>
      </c>
      <c r="P335" s="44">
        <f t="shared" si="61"/>
        <v>27567.83139534884</v>
      </c>
      <c r="Q335" s="32">
        <f t="shared" si="67"/>
        <v>4410.8530232558142</v>
      </c>
    </row>
    <row r="336" spans="1:17" x14ac:dyDescent="0.2">
      <c r="A336" s="37" t="s">
        <v>343</v>
      </c>
      <c r="B336" s="35">
        <v>1271750</v>
      </c>
      <c r="C336" s="38">
        <v>45838</v>
      </c>
      <c r="D336" s="39">
        <v>119</v>
      </c>
      <c r="E336" s="32">
        <f t="shared" si="64"/>
        <v>10686.974789915967</v>
      </c>
      <c r="F336" s="31">
        <v>0</v>
      </c>
      <c r="G336" s="17">
        <v>64121.848739495799</v>
      </c>
      <c r="H336" s="44">
        <v>1207628.1512605043</v>
      </c>
      <c r="I336" s="27">
        <f t="shared" si="56"/>
        <v>128243.6974789916</v>
      </c>
      <c r="J336" s="44">
        <f t="shared" si="65"/>
        <v>1079384.4537815126</v>
      </c>
      <c r="K336" s="32">
        <f t="shared" si="59"/>
        <v>128243.6974789916</v>
      </c>
      <c r="L336" s="44">
        <f t="shared" si="66"/>
        <v>951140.75630252098</v>
      </c>
      <c r="M336" s="32">
        <f t="shared" si="68"/>
        <v>128243.6974789916</v>
      </c>
      <c r="N336" s="44">
        <f t="shared" si="60"/>
        <v>822897.0588235294</v>
      </c>
      <c r="O336" s="32">
        <f t="shared" si="63"/>
        <v>128243.6974789916</v>
      </c>
      <c r="P336" s="44">
        <f t="shared" si="61"/>
        <v>694653.36134453781</v>
      </c>
      <c r="Q336" s="32">
        <f t="shared" si="67"/>
        <v>128243.6974789916</v>
      </c>
    </row>
    <row r="337" spans="1:17" x14ac:dyDescent="0.2">
      <c r="A337" s="37" t="s">
        <v>344</v>
      </c>
      <c r="B337" s="35">
        <v>95166.67</v>
      </c>
      <c r="C337" s="38">
        <v>45838</v>
      </c>
      <c r="D337" s="39">
        <v>126</v>
      </c>
      <c r="E337" s="32">
        <f t="shared" si="64"/>
        <v>755.29103174603176</v>
      </c>
      <c r="F337" s="31">
        <v>0</v>
      </c>
      <c r="G337" s="17">
        <v>4531.7461904761903</v>
      </c>
      <c r="H337" s="44">
        <v>90634.923809523811</v>
      </c>
      <c r="I337" s="27">
        <f t="shared" si="56"/>
        <v>9063.4923809523807</v>
      </c>
      <c r="J337" s="44">
        <f t="shared" si="65"/>
        <v>81571.431428571435</v>
      </c>
      <c r="K337" s="32">
        <f t="shared" si="59"/>
        <v>9063.4923809523807</v>
      </c>
      <c r="L337" s="44">
        <f t="shared" si="66"/>
        <v>72507.93904761906</v>
      </c>
      <c r="M337" s="32">
        <f t="shared" si="68"/>
        <v>9063.4923809523807</v>
      </c>
      <c r="N337" s="44">
        <f t="shared" si="60"/>
        <v>63444.446666666678</v>
      </c>
      <c r="O337" s="32">
        <f t="shared" si="63"/>
        <v>9063.4923809523807</v>
      </c>
      <c r="P337" s="44">
        <f t="shared" si="61"/>
        <v>54380.954285714295</v>
      </c>
      <c r="Q337" s="32">
        <f t="shared" si="67"/>
        <v>9063.4923809523807</v>
      </c>
    </row>
    <row r="338" spans="1:17" x14ac:dyDescent="0.2">
      <c r="A338" s="37" t="s">
        <v>345</v>
      </c>
      <c r="B338" s="35">
        <v>1146926.6000000001</v>
      </c>
      <c r="C338" s="38">
        <v>45838</v>
      </c>
      <c r="D338" s="39">
        <v>119</v>
      </c>
      <c r="E338" s="32">
        <f t="shared" si="64"/>
        <v>9638.0386554621855</v>
      </c>
      <c r="F338" s="31">
        <v>0</v>
      </c>
      <c r="G338" s="17">
        <v>47836.134453781509</v>
      </c>
      <c r="H338" s="44">
        <v>1089098.3600000001</v>
      </c>
      <c r="I338" s="27">
        <f t="shared" si="56"/>
        <v>115656.46386554622</v>
      </c>
      <c r="J338" s="44">
        <f t="shared" si="65"/>
        <v>973441.89613445383</v>
      </c>
      <c r="K338" s="32">
        <f t="shared" si="59"/>
        <v>115656.46386554622</v>
      </c>
      <c r="L338" s="44">
        <f t="shared" si="66"/>
        <v>857785.43226890755</v>
      </c>
      <c r="M338" s="32">
        <f t="shared" si="68"/>
        <v>115656.46386554622</v>
      </c>
      <c r="N338" s="44">
        <f t="shared" si="60"/>
        <v>742128.96840336127</v>
      </c>
      <c r="O338" s="32">
        <f t="shared" si="63"/>
        <v>115656.46386554622</v>
      </c>
      <c r="P338" s="44">
        <f t="shared" si="61"/>
        <v>626472.504537815</v>
      </c>
      <c r="Q338" s="32">
        <f t="shared" si="67"/>
        <v>115656.46386554622</v>
      </c>
    </row>
    <row r="339" spans="1:17" x14ac:dyDescent="0.2">
      <c r="A339" s="37" t="s">
        <v>346</v>
      </c>
      <c r="B339" s="45">
        <v>227500</v>
      </c>
      <c r="C339" s="38">
        <v>45838</v>
      </c>
      <c r="D339" s="39">
        <v>36</v>
      </c>
      <c r="E339" s="32">
        <f t="shared" si="64"/>
        <v>6319.4444444444443</v>
      </c>
      <c r="F339" s="31">
        <v>0</v>
      </c>
      <c r="G339" s="17">
        <v>37916.666666666664</v>
      </c>
      <c r="H339" s="44">
        <v>189583.33333333334</v>
      </c>
      <c r="I339" s="27">
        <f t="shared" si="56"/>
        <v>75833.333333333328</v>
      </c>
      <c r="J339" s="44">
        <f t="shared" si="65"/>
        <v>113750.00000000001</v>
      </c>
      <c r="K339" s="32">
        <f t="shared" si="59"/>
        <v>75833.333333333328</v>
      </c>
      <c r="L339" s="44">
        <f t="shared" si="66"/>
        <v>37916.666666666686</v>
      </c>
      <c r="M339" s="32">
        <v>37916.67</v>
      </c>
      <c r="N339" s="44">
        <f t="shared" si="60"/>
        <v>-3.3333333121845499E-3</v>
      </c>
      <c r="O339" s="32">
        <v>0</v>
      </c>
      <c r="P339" s="44">
        <f t="shared" si="61"/>
        <v>-3.3333333121845499E-3</v>
      </c>
      <c r="Q339" s="32">
        <f t="shared" si="67"/>
        <v>0</v>
      </c>
    </row>
    <row r="340" spans="1:17" x14ac:dyDescent="0.2">
      <c r="A340" s="37" t="s">
        <v>347</v>
      </c>
      <c r="B340" s="35">
        <v>336324.04</v>
      </c>
      <c r="C340" s="38">
        <v>45838</v>
      </c>
      <c r="D340" s="39">
        <v>123</v>
      </c>
      <c r="E340" s="32">
        <f t="shared" si="64"/>
        <v>2734.3417886178859</v>
      </c>
      <c r="F340" s="31">
        <v>0</v>
      </c>
      <c r="G340" s="17">
        <v>8585.3658536585372</v>
      </c>
      <c r="H340" s="44">
        <v>319918.03000000003</v>
      </c>
      <c r="I340" s="27">
        <f t="shared" si="56"/>
        <v>32812.101463414627</v>
      </c>
      <c r="J340" s="44">
        <f t="shared" si="65"/>
        <v>287105.92853658542</v>
      </c>
      <c r="K340" s="32">
        <f t="shared" si="59"/>
        <v>32812.101463414627</v>
      </c>
      <c r="L340" s="44">
        <f t="shared" si="66"/>
        <v>254293.8270731708</v>
      </c>
      <c r="M340" s="32">
        <f t="shared" ref="M340:M352" si="69">K340</f>
        <v>32812.101463414627</v>
      </c>
      <c r="N340" s="44">
        <f t="shared" si="60"/>
        <v>221481.72560975619</v>
      </c>
      <c r="O340" s="32">
        <f t="shared" ref="O340:O352" si="70">M340</f>
        <v>32812.101463414627</v>
      </c>
      <c r="P340" s="44">
        <f t="shared" si="61"/>
        <v>188669.62414634158</v>
      </c>
      <c r="Q340" s="32">
        <f t="shared" si="67"/>
        <v>32812.101463414627</v>
      </c>
    </row>
    <row r="341" spans="1:17" x14ac:dyDescent="0.2">
      <c r="A341" s="37" t="s">
        <v>348</v>
      </c>
      <c r="B341" s="35">
        <v>898916.67</v>
      </c>
      <c r="C341" s="38">
        <v>45838</v>
      </c>
      <c r="D341" s="39">
        <v>119</v>
      </c>
      <c r="E341" s="32">
        <f t="shared" si="64"/>
        <v>7553.9215966386555</v>
      </c>
      <c r="F341" s="31">
        <v>0</v>
      </c>
      <c r="G341" s="17">
        <v>45323.529579831935</v>
      </c>
      <c r="H341" s="44">
        <v>853593.14042016806</v>
      </c>
      <c r="I341" s="27">
        <f t="shared" si="56"/>
        <v>90647.05915966387</v>
      </c>
      <c r="J341" s="44">
        <f t="shared" si="65"/>
        <v>762946.0812605042</v>
      </c>
      <c r="K341" s="32">
        <f t="shared" si="59"/>
        <v>90647.05915966387</v>
      </c>
      <c r="L341" s="44">
        <f t="shared" si="66"/>
        <v>672299.02210084035</v>
      </c>
      <c r="M341" s="32">
        <f t="shared" si="69"/>
        <v>90647.05915966387</v>
      </c>
      <c r="N341" s="44">
        <f t="shared" si="60"/>
        <v>581651.96294117649</v>
      </c>
      <c r="O341" s="32">
        <f t="shared" si="70"/>
        <v>90647.05915966387</v>
      </c>
      <c r="P341" s="44">
        <f t="shared" si="61"/>
        <v>491004.90378151264</v>
      </c>
      <c r="Q341" s="32">
        <f t="shared" si="67"/>
        <v>90647.05915966387</v>
      </c>
    </row>
    <row r="342" spans="1:17" x14ac:dyDescent="0.2">
      <c r="A342" s="37" t="s">
        <v>349</v>
      </c>
      <c r="B342" s="35">
        <v>10916.67</v>
      </c>
      <c r="C342" s="38">
        <v>45838</v>
      </c>
      <c r="D342" s="39">
        <v>123</v>
      </c>
      <c r="E342" s="32">
        <f t="shared" si="64"/>
        <v>88.753414634146338</v>
      </c>
      <c r="F342" s="31">
        <v>0</v>
      </c>
      <c r="G342" s="17">
        <v>532.52048780487803</v>
      </c>
      <c r="H342" s="44">
        <v>10384.149512195123</v>
      </c>
      <c r="I342" s="27">
        <f t="shared" si="56"/>
        <v>1065.0409756097561</v>
      </c>
      <c r="J342" s="44">
        <f t="shared" si="65"/>
        <v>9319.1085365853669</v>
      </c>
      <c r="K342" s="32">
        <f t="shared" si="59"/>
        <v>1065.0409756097561</v>
      </c>
      <c r="L342" s="44">
        <f t="shared" si="66"/>
        <v>8254.0675609756108</v>
      </c>
      <c r="M342" s="32">
        <f t="shared" si="69"/>
        <v>1065.0409756097561</v>
      </c>
      <c r="N342" s="44">
        <f t="shared" si="60"/>
        <v>7189.0265853658548</v>
      </c>
      <c r="O342" s="32">
        <f t="shared" si="70"/>
        <v>1065.0409756097561</v>
      </c>
      <c r="P342" s="44">
        <f t="shared" si="61"/>
        <v>6123.9856097560987</v>
      </c>
      <c r="Q342" s="32">
        <f t="shared" si="67"/>
        <v>1065.0409756097561</v>
      </c>
    </row>
    <row r="343" spans="1:17" x14ac:dyDescent="0.2">
      <c r="A343" s="37" t="s">
        <v>350</v>
      </c>
      <c r="B343" s="35">
        <v>153583.32999999999</v>
      </c>
      <c r="C343" s="38">
        <v>45838</v>
      </c>
      <c r="D343" s="39">
        <v>126</v>
      </c>
      <c r="E343" s="32">
        <f t="shared" si="64"/>
        <v>1218.9153174603173</v>
      </c>
      <c r="F343" s="31">
        <v>0</v>
      </c>
      <c r="G343" s="17">
        <v>7313.4919047619042</v>
      </c>
      <c r="H343" s="44">
        <v>146269.83809523808</v>
      </c>
      <c r="I343" s="27">
        <f t="shared" si="56"/>
        <v>14626.983809523808</v>
      </c>
      <c r="J343" s="44">
        <f t="shared" si="65"/>
        <v>131642.85428571427</v>
      </c>
      <c r="K343" s="32">
        <f t="shared" si="59"/>
        <v>14626.983809523808</v>
      </c>
      <c r="L343" s="44">
        <f t="shared" si="66"/>
        <v>117015.87047619047</v>
      </c>
      <c r="M343" s="32">
        <f t="shared" si="69"/>
        <v>14626.983809523808</v>
      </c>
      <c r="N343" s="44">
        <f t="shared" si="60"/>
        <v>102388.88666666666</v>
      </c>
      <c r="O343" s="32">
        <f t="shared" si="70"/>
        <v>14626.983809523808</v>
      </c>
      <c r="P343" s="44">
        <f t="shared" si="61"/>
        <v>87761.90285714285</v>
      </c>
      <c r="Q343" s="32">
        <f t="shared" si="67"/>
        <v>14626.983809523808</v>
      </c>
    </row>
    <row r="344" spans="1:17" x14ac:dyDescent="0.2">
      <c r="A344" s="37" t="s">
        <v>351</v>
      </c>
      <c r="B344" s="35">
        <v>69833.33</v>
      </c>
      <c r="C344" s="38">
        <v>45838</v>
      </c>
      <c r="D344" s="39">
        <v>123</v>
      </c>
      <c r="E344" s="32">
        <f t="shared" si="64"/>
        <v>567.75065040650406</v>
      </c>
      <c r="F344" s="31">
        <v>0</v>
      </c>
      <c r="G344" s="17">
        <v>3406.5039024390244</v>
      </c>
      <c r="H344" s="44">
        <v>66426.826097560974</v>
      </c>
      <c r="I344" s="27">
        <f t="shared" ref="I344:I407" si="71">E344*12</f>
        <v>6813.0078048780488</v>
      </c>
      <c r="J344" s="44">
        <f t="shared" si="65"/>
        <v>59613.818292682925</v>
      </c>
      <c r="K344" s="32">
        <f t="shared" si="59"/>
        <v>6813.0078048780488</v>
      </c>
      <c r="L344" s="44">
        <f t="shared" si="66"/>
        <v>52800.810487804876</v>
      </c>
      <c r="M344" s="32">
        <f t="shared" si="69"/>
        <v>6813.0078048780488</v>
      </c>
      <c r="N344" s="44">
        <f t="shared" si="60"/>
        <v>45987.802682926827</v>
      </c>
      <c r="O344" s="32">
        <f t="shared" si="70"/>
        <v>6813.0078048780488</v>
      </c>
      <c r="P344" s="44">
        <f t="shared" si="61"/>
        <v>39174.794878048779</v>
      </c>
      <c r="Q344" s="32">
        <f t="shared" si="67"/>
        <v>6813.0078048780488</v>
      </c>
    </row>
    <row r="345" spans="1:17" x14ac:dyDescent="0.2">
      <c r="A345" s="37" t="s">
        <v>352</v>
      </c>
      <c r="B345" s="35">
        <v>95166.67</v>
      </c>
      <c r="C345" s="38">
        <v>45838</v>
      </c>
      <c r="D345" s="39">
        <v>141</v>
      </c>
      <c r="E345" s="32">
        <f t="shared" si="64"/>
        <v>674.94092198581563</v>
      </c>
      <c r="F345" s="31">
        <v>0</v>
      </c>
      <c r="G345" s="17">
        <v>4049.6455319148936</v>
      </c>
      <c r="H345" s="44">
        <v>91117.024468085103</v>
      </c>
      <c r="I345" s="27">
        <f t="shared" si="71"/>
        <v>8099.2910638297872</v>
      </c>
      <c r="J345" s="44">
        <f t="shared" si="65"/>
        <v>83017.733404255312</v>
      </c>
      <c r="K345" s="32">
        <f t="shared" si="59"/>
        <v>8099.2910638297872</v>
      </c>
      <c r="L345" s="44">
        <f t="shared" si="66"/>
        <v>74918.442340425521</v>
      </c>
      <c r="M345" s="32">
        <f t="shared" si="69"/>
        <v>8099.2910638297872</v>
      </c>
      <c r="N345" s="44">
        <f t="shared" si="60"/>
        <v>66819.15127659573</v>
      </c>
      <c r="O345" s="32">
        <f t="shared" si="70"/>
        <v>8099.2910638297872</v>
      </c>
      <c r="P345" s="44">
        <f t="shared" si="61"/>
        <v>58719.86021276594</v>
      </c>
      <c r="Q345" s="32">
        <f t="shared" si="67"/>
        <v>8099.2910638297872</v>
      </c>
    </row>
    <row r="346" spans="1:17" x14ac:dyDescent="0.2">
      <c r="A346" s="37" t="s">
        <v>353</v>
      </c>
      <c r="B346" s="35">
        <v>704833.33</v>
      </c>
      <c r="C346" s="38">
        <v>45838</v>
      </c>
      <c r="D346" s="39">
        <v>125</v>
      </c>
      <c r="E346" s="32">
        <f t="shared" si="64"/>
        <v>5638.6666399999995</v>
      </c>
      <c r="F346" s="31">
        <v>0</v>
      </c>
      <c r="G346" s="17">
        <v>33831.999839999997</v>
      </c>
      <c r="H346" s="44">
        <v>671001.33016000001</v>
      </c>
      <c r="I346" s="27">
        <f t="shared" si="71"/>
        <v>67663.999679999994</v>
      </c>
      <c r="J346" s="44">
        <f t="shared" si="65"/>
        <v>603337.33048</v>
      </c>
      <c r="K346" s="32">
        <f t="shared" si="59"/>
        <v>67663.999679999994</v>
      </c>
      <c r="L346" s="44">
        <f t="shared" si="66"/>
        <v>535673.3308</v>
      </c>
      <c r="M346" s="32">
        <f t="shared" si="69"/>
        <v>67663.999679999994</v>
      </c>
      <c r="N346" s="44">
        <f t="shared" si="60"/>
        <v>468009.33111999999</v>
      </c>
      <c r="O346" s="32">
        <f t="shared" si="70"/>
        <v>67663.999679999994</v>
      </c>
      <c r="P346" s="44">
        <f t="shared" si="61"/>
        <v>400345.33143999998</v>
      </c>
      <c r="Q346" s="32">
        <f t="shared" si="67"/>
        <v>67663.999679999994</v>
      </c>
    </row>
    <row r="347" spans="1:17" x14ac:dyDescent="0.2">
      <c r="A347" s="37" t="s">
        <v>354</v>
      </c>
      <c r="B347" s="35">
        <v>13956808.689999999</v>
      </c>
      <c r="C347" s="38">
        <v>45838</v>
      </c>
      <c r="D347" s="39">
        <v>158</v>
      </c>
      <c r="E347" s="32">
        <f t="shared" si="64"/>
        <v>88334.23221518987</v>
      </c>
      <c r="F347" s="31">
        <v>0</v>
      </c>
      <c r="G347" s="17">
        <v>486104.43037974683</v>
      </c>
      <c r="H347" s="44">
        <v>13426803.289999999</v>
      </c>
      <c r="I347" s="27">
        <f t="shared" si="71"/>
        <v>1060010.7865822786</v>
      </c>
      <c r="J347" s="44">
        <f t="shared" si="65"/>
        <v>12366792.503417721</v>
      </c>
      <c r="K347" s="32">
        <f t="shared" si="59"/>
        <v>1060010.7865822786</v>
      </c>
      <c r="L347" s="44">
        <f t="shared" si="66"/>
        <v>11306781.716835443</v>
      </c>
      <c r="M347" s="32">
        <f t="shared" si="69"/>
        <v>1060010.7865822786</v>
      </c>
      <c r="N347" s="44">
        <f t="shared" si="60"/>
        <v>10246770.930253165</v>
      </c>
      <c r="O347" s="32">
        <f t="shared" si="70"/>
        <v>1060010.7865822786</v>
      </c>
      <c r="P347" s="44">
        <f t="shared" si="61"/>
        <v>9186760.1436708868</v>
      </c>
      <c r="Q347" s="32">
        <f t="shared" si="67"/>
        <v>1060010.7865822786</v>
      </c>
    </row>
    <row r="348" spans="1:17" x14ac:dyDescent="0.2">
      <c r="A348" s="37" t="s">
        <v>355</v>
      </c>
      <c r="B348" s="35">
        <v>380500</v>
      </c>
      <c r="C348" s="38">
        <v>45838</v>
      </c>
      <c r="D348" s="39">
        <v>119</v>
      </c>
      <c r="E348" s="32">
        <f t="shared" si="64"/>
        <v>3197.4789915966385</v>
      </c>
      <c r="F348" s="31">
        <v>0</v>
      </c>
      <c r="G348" s="17">
        <v>19184.873949579829</v>
      </c>
      <c r="H348" s="44">
        <v>361315.12605042016</v>
      </c>
      <c r="I348" s="27">
        <f t="shared" si="71"/>
        <v>38369.747899159658</v>
      </c>
      <c r="J348" s="44">
        <f t="shared" si="65"/>
        <v>322945.37815126049</v>
      </c>
      <c r="K348" s="32">
        <f t="shared" si="59"/>
        <v>38369.747899159658</v>
      </c>
      <c r="L348" s="44">
        <f t="shared" si="66"/>
        <v>284575.63025210082</v>
      </c>
      <c r="M348" s="32">
        <f t="shared" si="69"/>
        <v>38369.747899159658</v>
      </c>
      <c r="N348" s="44">
        <f t="shared" si="60"/>
        <v>246205.88235294115</v>
      </c>
      <c r="O348" s="32">
        <f t="shared" si="70"/>
        <v>38369.747899159658</v>
      </c>
      <c r="P348" s="44">
        <f t="shared" si="61"/>
        <v>207836.13445378147</v>
      </c>
      <c r="Q348" s="32">
        <f t="shared" si="67"/>
        <v>38369.747899159658</v>
      </c>
    </row>
    <row r="349" spans="1:17" ht="25.5" customHeight="1" x14ac:dyDescent="0.2">
      <c r="A349" s="37" t="s">
        <v>356</v>
      </c>
      <c r="B349" s="35">
        <v>4133916.67</v>
      </c>
      <c r="C349" s="38">
        <v>45838</v>
      </c>
      <c r="D349" s="39">
        <v>150</v>
      </c>
      <c r="E349" s="32">
        <f t="shared" si="64"/>
        <v>27559.444466666668</v>
      </c>
      <c r="F349" s="31">
        <v>0</v>
      </c>
      <c r="G349" s="17">
        <v>165356.66680000001</v>
      </c>
      <c r="H349" s="44">
        <v>3968560.0032000002</v>
      </c>
      <c r="I349" s="27">
        <f t="shared" si="71"/>
        <v>330713.33360000001</v>
      </c>
      <c r="J349" s="44">
        <f t="shared" si="65"/>
        <v>3637846.6696000001</v>
      </c>
      <c r="K349" s="32">
        <f t="shared" si="59"/>
        <v>330713.33360000001</v>
      </c>
      <c r="L349" s="44">
        <f t="shared" si="66"/>
        <v>3307133.3360000001</v>
      </c>
      <c r="M349" s="32">
        <f t="shared" si="69"/>
        <v>330713.33360000001</v>
      </c>
      <c r="N349" s="44">
        <f t="shared" si="60"/>
        <v>2976420.0024000001</v>
      </c>
      <c r="O349" s="32">
        <f t="shared" si="70"/>
        <v>330713.33360000001</v>
      </c>
      <c r="P349" s="44">
        <f t="shared" si="61"/>
        <v>2645706.6688000001</v>
      </c>
      <c r="Q349" s="32">
        <f t="shared" si="67"/>
        <v>330713.33360000001</v>
      </c>
    </row>
    <row r="350" spans="1:17" x14ac:dyDescent="0.2">
      <c r="A350" s="37" t="s">
        <v>350</v>
      </c>
      <c r="B350" s="35">
        <v>153583</v>
      </c>
      <c r="C350" s="38">
        <v>45838</v>
      </c>
      <c r="D350" s="39">
        <v>126</v>
      </c>
      <c r="E350" s="32">
        <f t="shared" si="64"/>
        <v>1218.9126984126983</v>
      </c>
      <c r="F350" s="31">
        <v>0</v>
      </c>
      <c r="G350" s="17">
        <v>7313.4761904761899</v>
      </c>
      <c r="H350" s="44">
        <v>146269.52380952382</v>
      </c>
      <c r="I350" s="27">
        <f t="shared" si="71"/>
        <v>14626.95238095238</v>
      </c>
      <c r="J350" s="44">
        <f t="shared" si="65"/>
        <v>131642.57142857145</v>
      </c>
      <c r="K350" s="32">
        <f t="shared" si="59"/>
        <v>14626.95238095238</v>
      </c>
      <c r="L350" s="44">
        <f t="shared" si="66"/>
        <v>117015.61904761907</v>
      </c>
      <c r="M350" s="32">
        <f t="shared" si="69"/>
        <v>14626.95238095238</v>
      </c>
      <c r="N350" s="44">
        <f t="shared" si="60"/>
        <v>102388.66666666669</v>
      </c>
      <c r="O350" s="32">
        <f t="shared" si="70"/>
        <v>14626.95238095238</v>
      </c>
      <c r="P350" s="44">
        <f t="shared" si="61"/>
        <v>87761.714285714304</v>
      </c>
      <c r="Q350" s="32">
        <f t="shared" si="67"/>
        <v>14626.95238095238</v>
      </c>
    </row>
    <row r="351" spans="1:17" x14ac:dyDescent="0.2">
      <c r="A351" s="37" t="s">
        <v>357</v>
      </c>
      <c r="B351" s="35">
        <v>302666.67</v>
      </c>
      <c r="C351" s="38">
        <v>45838</v>
      </c>
      <c r="D351" s="39">
        <v>126</v>
      </c>
      <c r="E351" s="32">
        <f t="shared" si="64"/>
        <v>2402.1164285714285</v>
      </c>
      <c r="F351" s="31">
        <v>0</v>
      </c>
      <c r="G351" s="17">
        <v>14412.698571428571</v>
      </c>
      <c r="H351" s="44">
        <v>288253.97142857139</v>
      </c>
      <c r="I351" s="27">
        <f t="shared" si="71"/>
        <v>28825.397142857142</v>
      </c>
      <c r="J351" s="44">
        <f t="shared" si="65"/>
        <v>259428.57428571425</v>
      </c>
      <c r="K351" s="32">
        <f t="shared" si="59"/>
        <v>28825.397142857142</v>
      </c>
      <c r="L351" s="44">
        <f t="shared" si="66"/>
        <v>230603.17714285711</v>
      </c>
      <c r="M351" s="32">
        <f t="shared" si="69"/>
        <v>28825.397142857142</v>
      </c>
      <c r="N351" s="44">
        <f t="shared" si="60"/>
        <v>201777.77999999997</v>
      </c>
      <c r="O351" s="32">
        <f t="shared" si="70"/>
        <v>28825.397142857142</v>
      </c>
      <c r="P351" s="44">
        <f t="shared" si="61"/>
        <v>172952.38285714283</v>
      </c>
      <c r="Q351" s="32">
        <f t="shared" si="67"/>
        <v>28825.397142857142</v>
      </c>
    </row>
    <row r="352" spans="1:17" ht="25.5" customHeight="1" x14ac:dyDescent="0.2">
      <c r="A352" s="37" t="s">
        <v>358</v>
      </c>
      <c r="B352" s="35">
        <v>1071379.78</v>
      </c>
      <c r="C352" s="38">
        <v>45838</v>
      </c>
      <c r="D352" s="39">
        <v>150</v>
      </c>
      <c r="E352" s="32">
        <f t="shared" si="64"/>
        <v>7142.5318666666672</v>
      </c>
      <c r="F352" s="31">
        <v>0</v>
      </c>
      <c r="G352" s="17">
        <v>40920</v>
      </c>
      <c r="H352" s="44">
        <v>1028524.59</v>
      </c>
      <c r="I352" s="27">
        <f t="shared" si="71"/>
        <v>85710.382400000002</v>
      </c>
      <c r="J352" s="44">
        <f t="shared" si="65"/>
        <v>942814.20759999997</v>
      </c>
      <c r="K352" s="32">
        <f t="shared" si="59"/>
        <v>85710.382400000002</v>
      </c>
      <c r="L352" s="44">
        <f t="shared" si="66"/>
        <v>857103.82519999996</v>
      </c>
      <c r="M352" s="32">
        <f t="shared" si="69"/>
        <v>85710.382400000002</v>
      </c>
      <c r="N352" s="44">
        <f t="shared" si="60"/>
        <v>771393.44279999996</v>
      </c>
      <c r="O352" s="32">
        <f t="shared" si="70"/>
        <v>85710.382400000002</v>
      </c>
      <c r="P352" s="44">
        <f t="shared" si="61"/>
        <v>685683.06039999996</v>
      </c>
      <c r="Q352" s="32">
        <f t="shared" si="67"/>
        <v>85710.382400000002</v>
      </c>
    </row>
    <row r="353" spans="1:17" x14ac:dyDescent="0.2">
      <c r="A353" s="37" t="s">
        <v>346</v>
      </c>
      <c r="B353" s="35">
        <v>227500</v>
      </c>
      <c r="C353" s="38">
        <v>45838</v>
      </c>
      <c r="D353" s="39">
        <v>36</v>
      </c>
      <c r="E353" s="32">
        <f t="shared" si="64"/>
        <v>6319.4444444444443</v>
      </c>
      <c r="F353" s="31">
        <v>0</v>
      </c>
      <c r="G353" s="17">
        <v>37916.666666666664</v>
      </c>
      <c r="H353" s="44">
        <v>189583.33333333334</v>
      </c>
      <c r="I353" s="27">
        <f t="shared" si="71"/>
        <v>75833.333333333328</v>
      </c>
      <c r="J353" s="44">
        <f t="shared" si="65"/>
        <v>113750.00000000001</v>
      </c>
      <c r="K353" s="32">
        <f t="shared" si="59"/>
        <v>75833.333333333328</v>
      </c>
      <c r="L353" s="44">
        <f t="shared" si="66"/>
        <v>37916.666666666686</v>
      </c>
      <c r="M353" s="32">
        <v>37916.67</v>
      </c>
      <c r="N353" s="44">
        <v>0</v>
      </c>
      <c r="O353" s="32">
        <v>0</v>
      </c>
      <c r="P353" s="44">
        <f t="shared" si="61"/>
        <v>0</v>
      </c>
      <c r="Q353" s="32">
        <f t="shared" si="67"/>
        <v>0</v>
      </c>
    </row>
    <row r="354" spans="1:17" x14ac:dyDescent="0.2">
      <c r="A354" s="37" t="s">
        <v>359</v>
      </c>
      <c r="B354" s="35">
        <v>893750</v>
      </c>
      <c r="C354" s="38">
        <v>45838</v>
      </c>
      <c r="D354" s="39">
        <v>119</v>
      </c>
      <c r="E354" s="32">
        <f t="shared" si="64"/>
        <v>7510.5042016806719</v>
      </c>
      <c r="F354" s="31">
        <v>0</v>
      </c>
      <c r="G354" s="17">
        <v>45063.02521008403</v>
      </c>
      <c r="H354" s="44">
        <v>848686.97478991596</v>
      </c>
      <c r="I354" s="27">
        <f t="shared" si="71"/>
        <v>90126.05042016806</v>
      </c>
      <c r="J354" s="44">
        <f t="shared" si="65"/>
        <v>758560.92436974787</v>
      </c>
      <c r="K354" s="32">
        <f t="shared" si="59"/>
        <v>90126.05042016806</v>
      </c>
      <c r="L354" s="44">
        <f t="shared" si="66"/>
        <v>668434.87394957978</v>
      </c>
      <c r="M354" s="32">
        <f t="shared" ref="M354:M417" si="72">K354</f>
        <v>90126.05042016806</v>
      </c>
      <c r="N354" s="44">
        <f t="shared" ref="N354:N417" si="73">L354-M354</f>
        <v>578308.82352941169</v>
      </c>
      <c r="O354" s="32">
        <f t="shared" ref="O354:O417" si="74">M354</f>
        <v>90126.05042016806</v>
      </c>
      <c r="P354" s="44">
        <f t="shared" si="61"/>
        <v>488182.7731092436</v>
      </c>
      <c r="Q354" s="32">
        <f t="shared" si="67"/>
        <v>90126.05042016806</v>
      </c>
    </row>
    <row r="355" spans="1:17" ht="30.75" customHeight="1" x14ac:dyDescent="0.2">
      <c r="A355" s="37" t="s">
        <v>360</v>
      </c>
      <c r="B355" s="35">
        <v>645833.32999999996</v>
      </c>
      <c r="C355" s="38">
        <v>45838</v>
      </c>
      <c r="D355" s="39">
        <v>185</v>
      </c>
      <c r="E355" s="32">
        <f t="shared" si="64"/>
        <v>3490.9909729729729</v>
      </c>
      <c r="F355" s="31">
        <v>0</v>
      </c>
      <c r="G355" s="17">
        <v>20945.945837837837</v>
      </c>
      <c r="H355" s="44">
        <v>624887.38416216208</v>
      </c>
      <c r="I355" s="27">
        <f t="shared" si="71"/>
        <v>41891.891675675673</v>
      </c>
      <c r="J355" s="44">
        <f t="shared" si="65"/>
        <v>582995.49248648644</v>
      </c>
      <c r="K355" s="32">
        <f t="shared" si="59"/>
        <v>41891.891675675673</v>
      </c>
      <c r="L355" s="44">
        <f t="shared" si="66"/>
        <v>541103.60081081081</v>
      </c>
      <c r="M355" s="32">
        <f t="shared" si="72"/>
        <v>41891.891675675673</v>
      </c>
      <c r="N355" s="44">
        <f t="shared" si="73"/>
        <v>499211.70913513511</v>
      </c>
      <c r="O355" s="32">
        <f t="shared" si="74"/>
        <v>41891.891675675673</v>
      </c>
      <c r="P355" s="44">
        <f t="shared" si="61"/>
        <v>457319.81745945942</v>
      </c>
      <c r="Q355" s="32">
        <f t="shared" si="67"/>
        <v>41891.891675675673</v>
      </c>
    </row>
    <row r="356" spans="1:17" ht="25.5" customHeight="1" x14ac:dyDescent="0.2">
      <c r="A356" s="37" t="s">
        <v>361</v>
      </c>
      <c r="B356" s="35">
        <v>1914916.67</v>
      </c>
      <c r="C356" s="38">
        <v>45838</v>
      </c>
      <c r="D356" s="39">
        <v>210</v>
      </c>
      <c r="E356" s="32">
        <f t="shared" si="64"/>
        <v>9118.6508095238096</v>
      </c>
      <c r="F356" s="31">
        <v>0</v>
      </c>
      <c r="G356" s="17">
        <v>62105.4</v>
      </c>
      <c r="H356" s="44">
        <v>1852811.27</v>
      </c>
      <c r="I356" s="27">
        <f t="shared" si="71"/>
        <v>109423.80971428572</v>
      </c>
      <c r="J356" s="44">
        <f t="shared" si="65"/>
        <v>1743387.4602857144</v>
      </c>
      <c r="K356" s="32">
        <f t="shared" si="59"/>
        <v>109423.80971428572</v>
      </c>
      <c r="L356" s="44">
        <f t="shared" si="66"/>
        <v>1633963.6505714287</v>
      </c>
      <c r="M356" s="32">
        <f t="shared" si="72"/>
        <v>109423.80971428572</v>
      </c>
      <c r="N356" s="44">
        <f t="shared" si="73"/>
        <v>1524539.840857143</v>
      </c>
      <c r="O356" s="32">
        <f t="shared" si="74"/>
        <v>109423.80971428572</v>
      </c>
      <c r="P356" s="44">
        <f t="shared" si="61"/>
        <v>1415116.0311428574</v>
      </c>
      <c r="Q356" s="32">
        <f t="shared" si="67"/>
        <v>109423.80971428572</v>
      </c>
    </row>
    <row r="357" spans="1:17" ht="25.5" customHeight="1" x14ac:dyDescent="0.2">
      <c r="A357" s="37" t="s">
        <v>362</v>
      </c>
      <c r="B357" s="35">
        <v>581250</v>
      </c>
      <c r="C357" s="38">
        <v>45838</v>
      </c>
      <c r="D357" s="39">
        <v>96</v>
      </c>
      <c r="E357" s="32">
        <f t="shared" si="64"/>
        <v>6054.6875</v>
      </c>
      <c r="F357" s="31">
        <v>0</v>
      </c>
      <c r="G357" s="17">
        <v>36328.125</v>
      </c>
      <c r="H357" s="44">
        <v>544921.875</v>
      </c>
      <c r="I357" s="27">
        <f t="shared" si="71"/>
        <v>72656.25</v>
      </c>
      <c r="J357" s="44">
        <f t="shared" si="65"/>
        <v>472265.625</v>
      </c>
      <c r="K357" s="32">
        <f t="shared" si="59"/>
        <v>72656.25</v>
      </c>
      <c r="L357" s="44">
        <f t="shared" si="66"/>
        <v>399609.375</v>
      </c>
      <c r="M357" s="32">
        <f t="shared" si="72"/>
        <v>72656.25</v>
      </c>
      <c r="N357" s="44">
        <f t="shared" si="73"/>
        <v>326953.125</v>
      </c>
      <c r="O357" s="32">
        <f t="shared" si="74"/>
        <v>72656.25</v>
      </c>
      <c r="P357" s="44">
        <f t="shared" si="61"/>
        <v>254296.875</v>
      </c>
      <c r="Q357" s="32">
        <f t="shared" si="67"/>
        <v>72656.25</v>
      </c>
    </row>
    <row r="358" spans="1:17" ht="25.5" customHeight="1" x14ac:dyDescent="0.2">
      <c r="A358" s="37" t="s">
        <v>363</v>
      </c>
      <c r="B358" s="35">
        <v>2376750</v>
      </c>
      <c r="C358" s="38">
        <v>45838</v>
      </c>
      <c r="D358" s="39">
        <v>179</v>
      </c>
      <c r="E358" s="32">
        <f t="shared" si="64"/>
        <v>13277.932960893855</v>
      </c>
      <c r="F358" s="31">
        <v>0</v>
      </c>
      <c r="G358" s="17">
        <v>79667.597765363127</v>
      </c>
      <c r="H358" s="44">
        <v>2297082.4022346367</v>
      </c>
      <c r="I358" s="27">
        <f t="shared" si="71"/>
        <v>159335.19553072625</v>
      </c>
      <c r="J358" s="44">
        <f t="shared" si="65"/>
        <v>2137747.2067039106</v>
      </c>
      <c r="K358" s="32">
        <f t="shared" si="59"/>
        <v>159335.19553072625</v>
      </c>
      <c r="L358" s="44">
        <f t="shared" si="66"/>
        <v>1978412.0111731843</v>
      </c>
      <c r="M358" s="32">
        <f t="shared" si="72"/>
        <v>159335.19553072625</v>
      </c>
      <c r="N358" s="44">
        <f t="shared" si="73"/>
        <v>1819076.8156424579</v>
      </c>
      <c r="O358" s="32">
        <f t="shared" si="74"/>
        <v>159335.19553072625</v>
      </c>
      <c r="P358" s="44">
        <f t="shared" si="61"/>
        <v>1659741.6201117316</v>
      </c>
      <c r="Q358" s="32">
        <f t="shared" si="67"/>
        <v>159335.19553072625</v>
      </c>
    </row>
    <row r="359" spans="1:17" ht="25.5" customHeight="1" x14ac:dyDescent="0.2">
      <c r="A359" s="37" t="s">
        <v>364</v>
      </c>
      <c r="B359" s="35">
        <v>500500</v>
      </c>
      <c r="C359" s="38">
        <v>45838</v>
      </c>
      <c r="D359" s="39">
        <v>186</v>
      </c>
      <c r="E359" s="32">
        <f t="shared" si="64"/>
        <v>2690.8602150537636</v>
      </c>
      <c r="F359" s="31">
        <v>0</v>
      </c>
      <c r="G359" s="17">
        <v>16145.161290322581</v>
      </c>
      <c r="H359" s="44">
        <v>484354.83870967739</v>
      </c>
      <c r="I359" s="27">
        <f t="shared" si="71"/>
        <v>32290.322580645163</v>
      </c>
      <c r="J359" s="44">
        <f t="shared" si="65"/>
        <v>452064.51612903224</v>
      </c>
      <c r="K359" s="32">
        <f t="shared" si="59"/>
        <v>32290.322580645163</v>
      </c>
      <c r="L359" s="44">
        <f t="shared" si="66"/>
        <v>419774.19354838709</v>
      </c>
      <c r="M359" s="32">
        <f t="shared" si="72"/>
        <v>32290.322580645163</v>
      </c>
      <c r="N359" s="44">
        <f t="shared" si="73"/>
        <v>387483.87096774194</v>
      </c>
      <c r="O359" s="32">
        <f t="shared" si="74"/>
        <v>32290.322580645163</v>
      </c>
      <c r="P359" s="44">
        <f t="shared" si="61"/>
        <v>355193.54838709679</v>
      </c>
      <c r="Q359" s="32">
        <f t="shared" si="67"/>
        <v>32290.322580645163</v>
      </c>
    </row>
    <row r="360" spans="1:17" s="5" customFormat="1" ht="25.5" customHeight="1" x14ac:dyDescent="0.2">
      <c r="A360" s="70" t="s">
        <v>365</v>
      </c>
      <c r="B360" s="35">
        <v>50899.18</v>
      </c>
      <c r="C360" s="38">
        <v>45841</v>
      </c>
      <c r="D360" s="39">
        <v>61</v>
      </c>
      <c r="E360" s="32">
        <f t="shared" si="64"/>
        <v>834.41278688524585</v>
      </c>
      <c r="F360" s="31">
        <v>0</v>
      </c>
      <c r="G360" s="17">
        <v>4172.063934426229</v>
      </c>
      <c r="H360" s="44">
        <v>46727.116065573769</v>
      </c>
      <c r="I360" s="27">
        <f t="shared" si="71"/>
        <v>10012.953442622951</v>
      </c>
      <c r="J360" s="44">
        <f t="shared" si="65"/>
        <v>36714.162622950818</v>
      </c>
      <c r="K360" s="32">
        <f t="shared" si="59"/>
        <v>10012.953442622951</v>
      </c>
      <c r="L360" s="44">
        <f t="shared" si="66"/>
        <v>26701.209180327867</v>
      </c>
      <c r="M360" s="32">
        <f t="shared" si="72"/>
        <v>10012.953442622951</v>
      </c>
      <c r="N360" s="44">
        <f t="shared" si="73"/>
        <v>16688.255737704916</v>
      </c>
      <c r="O360" s="32">
        <f t="shared" si="74"/>
        <v>10012.953442622951</v>
      </c>
      <c r="P360" s="44">
        <f t="shared" si="61"/>
        <v>6675.302295081965</v>
      </c>
      <c r="Q360" s="32">
        <f t="shared" si="67"/>
        <v>10012.953442622951</v>
      </c>
    </row>
    <row r="361" spans="1:17" s="5" customFormat="1" x14ac:dyDescent="0.2">
      <c r="A361" s="5" t="s">
        <v>366</v>
      </c>
      <c r="B361" s="35">
        <v>60487.5</v>
      </c>
      <c r="C361" s="38">
        <v>45855</v>
      </c>
      <c r="D361" s="39">
        <v>61</v>
      </c>
      <c r="E361" s="32">
        <f t="shared" si="64"/>
        <v>991.59836065573768</v>
      </c>
      <c r="F361" s="31">
        <v>0</v>
      </c>
      <c r="G361" s="17">
        <v>4957.9918032786882</v>
      </c>
      <c r="H361" s="44">
        <v>55529.508196721312</v>
      </c>
      <c r="I361" s="27">
        <f t="shared" si="71"/>
        <v>11899.180327868853</v>
      </c>
      <c r="J361" s="44">
        <f t="shared" si="65"/>
        <v>43630.327868852459</v>
      </c>
      <c r="K361" s="32">
        <f t="shared" si="59"/>
        <v>11899.180327868853</v>
      </c>
      <c r="L361" s="44">
        <f t="shared" si="66"/>
        <v>31731.147540983606</v>
      </c>
      <c r="M361" s="32">
        <f t="shared" si="72"/>
        <v>11899.180327868853</v>
      </c>
      <c r="N361" s="44">
        <f t="shared" si="73"/>
        <v>19831.967213114753</v>
      </c>
      <c r="O361" s="32">
        <f t="shared" si="74"/>
        <v>11899.180327868853</v>
      </c>
      <c r="P361" s="44">
        <f t="shared" si="61"/>
        <v>7932.7868852458996</v>
      </c>
      <c r="Q361" s="32">
        <f t="shared" si="67"/>
        <v>11899.180327868853</v>
      </c>
    </row>
    <row r="362" spans="1:17" ht="36" customHeight="1" x14ac:dyDescent="0.2">
      <c r="A362" s="37" t="s">
        <v>367</v>
      </c>
      <c r="B362" s="35">
        <v>478801.46</v>
      </c>
      <c r="C362" s="38">
        <v>45860</v>
      </c>
      <c r="D362" s="39">
        <v>121</v>
      </c>
      <c r="E362" s="32">
        <f t="shared" si="64"/>
        <v>3957.0368595041323</v>
      </c>
      <c r="F362" s="31">
        <v>0</v>
      </c>
      <c r="G362" s="17">
        <v>2066.1157024793388</v>
      </c>
      <c r="H362" s="44">
        <v>459016.4</v>
      </c>
      <c r="I362" s="27">
        <f t="shared" si="71"/>
        <v>47484.442314049586</v>
      </c>
      <c r="J362" s="44">
        <f t="shared" si="65"/>
        <v>411531.95768595045</v>
      </c>
      <c r="K362" s="32">
        <f t="shared" si="59"/>
        <v>47484.442314049586</v>
      </c>
      <c r="L362" s="44">
        <f t="shared" si="66"/>
        <v>364047.51537190087</v>
      </c>
      <c r="M362" s="32">
        <f t="shared" si="72"/>
        <v>47484.442314049586</v>
      </c>
      <c r="N362" s="44">
        <f t="shared" si="73"/>
        <v>316563.07305785129</v>
      </c>
      <c r="O362" s="32">
        <f t="shared" si="74"/>
        <v>47484.442314049586</v>
      </c>
      <c r="P362" s="44">
        <f t="shared" si="61"/>
        <v>269078.63074380171</v>
      </c>
      <c r="Q362" s="32">
        <f t="shared" si="67"/>
        <v>47484.442314049586</v>
      </c>
    </row>
    <row r="363" spans="1:17" x14ac:dyDescent="0.2">
      <c r="A363" s="37" t="s">
        <v>368</v>
      </c>
      <c r="B363" s="45">
        <v>41708.07</v>
      </c>
      <c r="C363" s="38">
        <v>45861</v>
      </c>
      <c r="D363" s="39">
        <v>61</v>
      </c>
      <c r="E363" s="32">
        <f t="shared" si="64"/>
        <v>683.73885245901636</v>
      </c>
      <c r="F363" s="31">
        <v>0</v>
      </c>
      <c r="G363" s="17">
        <v>3418.6942622950819</v>
      </c>
      <c r="H363" s="44">
        <v>38289.375737704919</v>
      </c>
      <c r="I363" s="27">
        <f t="shared" si="71"/>
        <v>8204.8662295081958</v>
      </c>
      <c r="J363" s="44">
        <f t="shared" si="65"/>
        <v>30084.509508196723</v>
      </c>
      <c r="K363" s="32">
        <f t="shared" si="59"/>
        <v>8204.8662295081958</v>
      </c>
      <c r="L363" s="44">
        <f t="shared" si="66"/>
        <v>21879.643278688527</v>
      </c>
      <c r="M363" s="32">
        <f t="shared" si="72"/>
        <v>8204.8662295081958</v>
      </c>
      <c r="N363" s="44">
        <f t="shared" si="73"/>
        <v>13674.777049180331</v>
      </c>
      <c r="O363" s="32">
        <f t="shared" si="74"/>
        <v>8204.8662295081958</v>
      </c>
      <c r="P363" s="44">
        <f t="shared" si="61"/>
        <v>5469.9108196721354</v>
      </c>
      <c r="Q363" s="32">
        <f t="shared" si="67"/>
        <v>8204.8662295081958</v>
      </c>
    </row>
    <row r="364" spans="1:17" ht="23.25" customHeight="1" x14ac:dyDescent="0.2">
      <c r="A364" s="37" t="s">
        <v>369</v>
      </c>
      <c r="B364" s="35">
        <v>2880846.18</v>
      </c>
      <c r="C364" s="38">
        <v>45862</v>
      </c>
      <c r="D364" s="39">
        <v>121</v>
      </c>
      <c r="E364" s="32">
        <f t="shared" si="64"/>
        <v>23808.646115702482</v>
      </c>
      <c r="F364" s="31">
        <v>0</v>
      </c>
      <c r="G364" s="17">
        <v>4.1500000000000004</v>
      </c>
      <c r="H364" s="44">
        <v>2761393.44</v>
      </c>
      <c r="I364" s="27">
        <f t="shared" si="71"/>
        <v>285703.75338842976</v>
      </c>
      <c r="J364" s="44">
        <f t="shared" si="65"/>
        <v>2475689.6866115704</v>
      </c>
      <c r="K364" s="32">
        <f t="shared" si="59"/>
        <v>285703.75338842976</v>
      </c>
      <c r="L364" s="44">
        <f t="shared" si="66"/>
        <v>2189985.9332231404</v>
      </c>
      <c r="M364" s="32">
        <f t="shared" si="72"/>
        <v>285703.75338842976</v>
      </c>
      <c r="N364" s="44">
        <f t="shared" si="73"/>
        <v>1904282.1798347107</v>
      </c>
      <c r="O364" s="32">
        <f t="shared" si="74"/>
        <v>285703.75338842976</v>
      </c>
      <c r="P364" s="44">
        <f t="shared" si="61"/>
        <v>1618578.4264462809</v>
      </c>
      <c r="Q364" s="32">
        <f t="shared" si="67"/>
        <v>285703.75338842976</v>
      </c>
    </row>
    <row r="365" spans="1:17" x14ac:dyDescent="0.2">
      <c r="A365" s="37" t="s">
        <v>370</v>
      </c>
      <c r="B365" s="35">
        <v>27116.3</v>
      </c>
      <c r="C365" s="38">
        <v>45868</v>
      </c>
      <c r="D365" s="39">
        <v>61</v>
      </c>
      <c r="E365" s="32">
        <f t="shared" si="64"/>
        <v>444.52950819672128</v>
      </c>
      <c r="F365" s="31">
        <v>0</v>
      </c>
      <c r="G365" s="17">
        <v>2222.6475409836066</v>
      </c>
      <c r="H365" s="44">
        <v>24893.652459016394</v>
      </c>
      <c r="I365" s="27">
        <f t="shared" si="71"/>
        <v>5334.3540983606554</v>
      </c>
      <c r="J365" s="44">
        <f t="shared" si="65"/>
        <v>19559.298360655739</v>
      </c>
      <c r="K365" s="32">
        <f t="shared" si="59"/>
        <v>5334.3540983606554</v>
      </c>
      <c r="L365" s="44">
        <f t="shared" si="66"/>
        <v>14224.944262295085</v>
      </c>
      <c r="M365" s="32">
        <f t="shared" si="72"/>
        <v>5334.3540983606554</v>
      </c>
      <c r="N365" s="44">
        <f t="shared" si="73"/>
        <v>8890.5901639344302</v>
      </c>
      <c r="O365" s="32">
        <f t="shared" si="74"/>
        <v>5334.3540983606554</v>
      </c>
      <c r="P365" s="44">
        <f t="shared" si="61"/>
        <v>3556.2360655737748</v>
      </c>
      <c r="Q365" s="32">
        <f t="shared" si="67"/>
        <v>5334.3540983606554</v>
      </c>
    </row>
    <row r="366" spans="1:17" x14ac:dyDescent="0.2">
      <c r="A366" s="37" t="s">
        <v>371</v>
      </c>
      <c r="B366" s="35">
        <v>27168.93</v>
      </c>
      <c r="C366" s="38">
        <v>45883</v>
      </c>
      <c r="D366" s="39">
        <v>61</v>
      </c>
      <c r="E366" s="32">
        <f t="shared" si="64"/>
        <v>445.39229508196723</v>
      </c>
      <c r="F366" s="31">
        <v>0</v>
      </c>
      <c r="G366" s="17">
        <v>1781.5691803278689</v>
      </c>
      <c r="H366" s="44">
        <v>25387.360819672132</v>
      </c>
      <c r="I366" s="27">
        <f t="shared" si="71"/>
        <v>5344.707540983607</v>
      </c>
      <c r="J366" s="44">
        <f t="shared" si="65"/>
        <v>20042.653278688525</v>
      </c>
      <c r="K366" s="32">
        <f t="shared" si="59"/>
        <v>5344.707540983607</v>
      </c>
      <c r="L366" s="44">
        <f t="shared" si="66"/>
        <v>14697.945737704918</v>
      </c>
      <c r="M366" s="32">
        <f t="shared" si="72"/>
        <v>5344.707540983607</v>
      </c>
      <c r="N366" s="44">
        <f t="shared" si="73"/>
        <v>9353.2381967213114</v>
      </c>
      <c r="O366" s="32">
        <f t="shared" si="74"/>
        <v>5344.707540983607</v>
      </c>
      <c r="P366" s="44">
        <f t="shared" si="61"/>
        <v>4008.5306557377044</v>
      </c>
      <c r="Q366" s="32">
        <f t="shared" si="67"/>
        <v>5344.707540983607</v>
      </c>
    </row>
    <row r="367" spans="1:17" ht="25.5" x14ac:dyDescent="0.2">
      <c r="A367" s="37" t="s">
        <v>372</v>
      </c>
      <c r="B367" s="35">
        <v>15597.59</v>
      </c>
      <c r="C367" s="38">
        <v>45883</v>
      </c>
      <c r="D367" s="39">
        <v>121</v>
      </c>
      <c r="E367" s="32">
        <f t="shared" si="64"/>
        <v>128.90570247933886</v>
      </c>
      <c r="F367" s="31"/>
      <c r="G367" s="30">
        <v>895.92</v>
      </c>
      <c r="H367" s="44">
        <v>15081.97</v>
      </c>
      <c r="I367" s="27">
        <f t="shared" si="71"/>
        <v>1546.8684297520663</v>
      </c>
      <c r="J367" s="44">
        <f t="shared" si="65"/>
        <v>13535.101570247933</v>
      </c>
      <c r="K367" s="32">
        <f t="shared" si="59"/>
        <v>1546.8684297520663</v>
      </c>
      <c r="L367" s="44">
        <f t="shared" si="66"/>
        <v>11988.233140495866</v>
      </c>
      <c r="M367" s="32">
        <f t="shared" si="72"/>
        <v>1546.8684297520663</v>
      </c>
      <c r="N367" s="44">
        <f t="shared" si="73"/>
        <v>10441.364710743799</v>
      </c>
      <c r="O367" s="32">
        <f t="shared" si="74"/>
        <v>1546.8684297520663</v>
      </c>
      <c r="P367" s="44">
        <f t="shared" si="61"/>
        <v>8894.4962809917324</v>
      </c>
      <c r="Q367" s="32">
        <f t="shared" si="67"/>
        <v>1546.8684297520663</v>
      </c>
    </row>
    <row r="368" spans="1:17" ht="38.25" x14ac:dyDescent="0.2">
      <c r="A368" s="37" t="s">
        <v>373</v>
      </c>
      <c r="B368" s="35">
        <v>669255.27</v>
      </c>
      <c r="C368" s="38">
        <v>45891</v>
      </c>
      <c r="D368" s="39">
        <v>121</v>
      </c>
      <c r="E368" s="32">
        <f t="shared" si="64"/>
        <v>5531.0352892561987</v>
      </c>
      <c r="F368" s="31">
        <v>0</v>
      </c>
      <c r="G368" s="17">
        <v>20710.018181818185</v>
      </c>
      <c r="H368" s="44">
        <v>647131.15</v>
      </c>
      <c r="I368" s="27">
        <f t="shared" si="71"/>
        <v>66372.423471074377</v>
      </c>
      <c r="J368" s="44">
        <f t="shared" si="65"/>
        <v>580758.72652892559</v>
      </c>
      <c r="K368" s="32">
        <f t="shared" si="59"/>
        <v>66372.423471074377</v>
      </c>
      <c r="L368" s="44">
        <f t="shared" si="66"/>
        <v>514386.30305785121</v>
      </c>
      <c r="M368" s="32">
        <f t="shared" si="72"/>
        <v>66372.423471074377</v>
      </c>
      <c r="N368" s="44">
        <f t="shared" si="73"/>
        <v>448013.87958677683</v>
      </c>
      <c r="O368" s="32">
        <f t="shared" si="74"/>
        <v>66372.423471074377</v>
      </c>
      <c r="P368" s="44">
        <f t="shared" si="61"/>
        <v>381641.45611570246</v>
      </c>
      <c r="Q368" s="32">
        <f t="shared" si="67"/>
        <v>66372.423471074377</v>
      </c>
    </row>
    <row r="369" spans="1:17" ht="25.5" x14ac:dyDescent="0.2">
      <c r="A369" s="37" t="s">
        <v>374</v>
      </c>
      <c r="B369" s="35">
        <v>2034016.25</v>
      </c>
      <c r="C369" s="38">
        <v>45894</v>
      </c>
      <c r="D369" s="39">
        <v>121</v>
      </c>
      <c r="E369" s="32">
        <f t="shared" si="64"/>
        <v>16810.051652892562</v>
      </c>
      <c r="F369" s="31">
        <v>0</v>
      </c>
      <c r="G369" s="17">
        <v>33.057851239669418</v>
      </c>
      <c r="H369" s="44">
        <v>1966803.28</v>
      </c>
      <c r="I369" s="27">
        <f t="shared" si="71"/>
        <v>201720.61983471073</v>
      </c>
      <c r="J369" s="44">
        <f t="shared" si="65"/>
        <v>1765082.6601652894</v>
      </c>
      <c r="K369" s="32">
        <f t="shared" si="59"/>
        <v>201720.61983471073</v>
      </c>
      <c r="L369" s="44">
        <f t="shared" si="66"/>
        <v>1563362.0403305786</v>
      </c>
      <c r="M369" s="32">
        <f t="shared" si="72"/>
        <v>201720.61983471073</v>
      </c>
      <c r="N369" s="44">
        <f t="shared" si="73"/>
        <v>1361641.4204958677</v>
      </c>
      <c r="O369" s="32">
        <f t="shared" si="74"/>
        <v>201720.61983471073</v>
      </c>
      <c r="P369" s="44">
        <f t="shared" si="61"/>
        <v>1159920.8006611569</v>
      </c>
      <c r="Q369" s="32">
        <f t="shared" si="67"/>
        <v>201720.61983471073</v>
      </c>
    </row>
    <row r="370" spans="1:17" x14ac:dyDescent="0.2">
      <c r="A370" s="37" t="s">
        <v>375</v>
      </c>
      <c r="B370" s="35">
        <v>68900.009999999995</v>
      </c>
      <c r="C370" s="38">
        <v>45894</v>
      </c>
      <c r="D370" s="39">
        <v>61</v>
      </c>
      <c r="E370" s="32">
        <f t="shared" si="64"/>
        <v>1129.5083606557375</v>
      </c>
      <c r="F370" s="31">
        <v>0</v>
      </c>
      <c r="G370" s="17">
        <v>4518.0334426229501</v>
      </c>
      <c r="H370" s="44">
        <v>64381.976557377042</v>
      </c>
      <c r="I370" s="27">
        <f t="shared" si="71"/>
        <v>13554.100327868851</v>
      </c>
      <c r="J370" s="44">
        <f t="shared" si="65"/>
        <v>50827.876229508191</v>
      </c>
      <c r="K370" s="32">
        <f t="shared" si="59"/>
        <v>13554.100327868851</v>
      </c>
      <c r="L370" s="44">
        <f t="shared" si="66"/>
        <v>37273.775901639339</v>
      </c>
      <c r="M370" s="32">
        <f t="shared" si="72"/>
        <v>13554.100327868851</v>
      </c>
      <c r="N370" s="44">
        <f t="shared" si="73"/>
        <v>23719.675573770488</v>
      </c>
      <c r="O370" s="32">
        <f t="shared" si="74"/>
        <v>13554.100327868851</v>
      </c>
      <c r="P370" s="44">
        <f t="shared" si="61"/>
        <v>10165.575245901637</v>
      </c>
      <c r="Q370" s="32">
        <f t="shared" si="67"/>
        <v>13554.100327868851</v>
      </c>
    </row>
    <row r="371" spans="1:17" ht="25.5" x14ac:dyDescent="0.2">
      <c r="A371" s="37" t="s">
        <v>376</v>
      </c>
      <c r="B371" s="35">
        <v>15465.41</v>
      </c>
      <c r="C371" s="38">
        <v>45910</v>
      </c>
      <c r="D371" s="39">
        <v>121</v>
      </c>
      <c r="E371" s="32">
        <f t="shared" si="64"/>
        <v>127.81330578512397</v>
      </c>
      <c r="F371" s="31">
        <v>0</v>
      </c>
      <c r="G371" s="17">
        <v>672.70537190082644</v>
      </c>
      <c r="H371" s="44">
        <v>15081.96</v>
      </c>
      <c r="I371" s="27">
        <f t="shared" si="71"/>
        <v>1533.7596694214876</v>
      </c>
      <c r="J371" s="44">
        <f t="shared" si="65"/>
        <v>13548.200330578511</v>
      </c>
      <c r="K371" s="32">
        <f t="shared" si="59"/>
        <v>1533.7596694214876</v>
      </c>
      <c r="L371" s="44">
        <f t="shared" si="66"/>
        <v>12014.440661157023</v>
      </c>
      <c r="M371" s="32">
        <f t="shared" si="72"/>
        <v>1533.7596694214876</v>
      </c>
      <c r="N371" s="44">
        <f t="shared" si="73"/>
        <v>10480.680991735535</v>
      </c>
      <c r="O371" s="32">
        <f t="shared" si="74"/>
        <v>1533.7596694214876</v>
      </c>
      <c r="P371" s="44">
        <f t="shared" si="61"/>
        <v>8946.9213223140468</v>
      </c>
      <c r="Q371" s="32">
        <f t="shared" si="67"/>
        <v>1533.7596694214876</v>
      </c>
    </row>
    <row r="372" spans="1:17" ht="25.5" x14ac:dyDescent="0.2">
      <c r="A372" s="37" t="s">
        <v>377</v>
      </c>
      <c r="B372" s="35">
        <v>15465.4</v>
      </c>
      <c r="C372" s="38">
        <v>45910</v>
      </c>
      <c r="D372" s="39">
        <v>121</v>
      </c>
      <c r="E372" s="32">
        <f t="shared" si="64"/>
        <v>127.81322314049586</v>
      </c>
      <c r="F372" s="31">
        <v>0</v>
      </c>
      <c r="G372" s="17">
        <v>673.18438016528921</v>
      </c>
      <c r="H372" s="44">
        <v>15081.97</v>
      </c>
      <c r="I372" s="27">
        <f t="shared" si="71"/>
        <v>1533.7586776859503</v>
      </c>
      <c r="J372" s="44">
        <f t="shared" si="65"/>
        <v>13548.21132231405</v>
      </c>
      <c r="K372" s="32">
        <f t="shared" ref="K372:K433" si="75">I372</f>
        <v>1533.7586776859503</v>
      </c>
      <c r="L372" s="44">
        <f t="shared" si="66"/>
        <v>12014.4526446281</v>
      </c>
      <c r="M372" s="32">
        <f t="shared" si="72"/>
        <v>1533.7586776859503</v>
      </c>
      <c r="N372" s="44">
        <f t="shared" si="73"/>
        <v>10480.69396694215</v>
      </c>
      <c r="O372" s="32">
        <f t="shared" si="74"/>
        <v>1533.7586776859503</v>
      </c>
      <c r="P372" s="44">
        <f t="shared" si="61"/>
        <v>8946.9352892562001</v>
      </c>
      <c r="Q372" s="32">
        <f t="shared" si="67"/>
        <v>1533.7586776859503</v>
      </c>
    </row>
    <row r="373" spans="1:17" ht="25.5" x14ac:dyDescent="0.2">
      <c r="A373" s="37" t="s">
        <v>378</v>
      </c>
      <c r="B373" s="35">
        <v>15465.35</v>
      </c>
      <c r="C373" s="38">
        <v>45910</v>
      </c>
      <c r="D373" s="39">
        <v>121</v>
      </c>
      <c r="E373" s="32">
        <f t="shared" si="64"/>
        <v>127.81280991735538</v>
      </c>
      <c r="F373" s="31">
        <v>0</v>
      </c>
      <c r="G373" s="17">
        <v>708.78669421487598</v>
      </c>
      <c r="H373" s="44">
        <v>15081.91</v>
      </c>
      <c r="I373" s="27">
        <f t="shared" si="71"/>
        <v>1533.7537190082646</v>
      </c>
      <c r="J373" s="44">
        <f t="shared" si="65"/>
        <v>13548.156280991736</v>
      </c>
      <c r="K373" s="32">
        <f t="shared" si="75"/>
        <v>1533.7537190082646</v>
      </c>
      <c r="L373" s="44">
        <f t="shared" si="66"/>
        <v>12014.402561983472</v>
      </c>
      <c r="M373" s="32">
        <f t="shared" si="72"/>
        <v>1533.7537190082646</v>
      </c>
      <c r="N373" s="44">
        <f t="shared" si="73"/>
        <v>10480.648842975208</v>
      </c>
      <c r="O373" s="32">
        <f t="shared" si="74"/>
        <v>1533.7537190082646</v>
      </c>
      <c r="P373" s="44">
        <f t="shared" ref="P373:P436" si="76">N373-O373</f>
        <v>8946.8951239669441</v>
      </c>
      <c r="Q373" s="32">
        <f t="shared" si="67"/>
        <v>1533.7537190082646</v>
      </c>
    </row>
    <row r="374" spans="1:17" ht="25.5" x14ac:dyDescent="0.2">
      <c r="A374" s="37" t="s">
        <v>379</v>
      </c>
      <c r="B374" s="35">
        <v>15465.42</v>
      </c>
      <c r="C374" s="38">
        <v>45910</v>
      </c>
      <c r="D374" s="39">
        <v>121</v>
      </c>
      <c r="E374" s="32">
        <f t="shared" si="64"/>
        <v>127.81338842975207</v>
      </c>
      <c r="F374" s="31">
        <v>0</v>
      </c>
      <c r="G374" s="17">
        <v>672.94958677685941</v>
      </c>
      <c r="H374" s="44">
        <v>15081.97</v>
      </c>
      <c r="I374" s="27">
        <f t="shared" si="71"/>
        <v>1533.7606611570247</v>
      </c>
      <c r="J374" s="44">
        <f t="shared" si="65"/>
        <v>13548.209338842975</v>
      </c>
      <c r="K374" s="32">
        <f t="shared" si="75"/>
        <v>1533.7606611570247</v>
      </c>
      <c r="L374" s="44">
        <f t="shared" si="66"/>
        <v>12014.44867768595</v>
      </c>
      <c r="M374" s="32">
        <f t="shared" si="72"/>
        <v>1533.7606611570247</v>
      </c>
      <c r="N374" s="44">
        <f t="shared" si="73"/>
        <v>10480.688016528926</v>
      </c>
      <c r="O374" s="32">
        <f t="shared" si="74"/>
        <v>1533.7606611570247</v>
      </c>
      <c r="P374" s="44">
        <f t="shared" si="76"/>
        <v>8946.9273553719013</v>
      </c>
      <c r="Q374" s="32">
        <f t="shared" si="67"/>
        <v>1533.7606611570247</v>
      </c>
    </row>
    <row r="375" spans="1:17" x14ac:dyDescent="0.2">
      <c r="A375" s="37" t="s">
        <v>380</v>
      </c>
      <c r="B375" s="35">
        <v>340033</v>
      </c>
      <c r="C375" s="38">
        <v>45912</v>
      </c>
      <c r="D375" s="39">
        <v>181</v>
      </c>
      <c r="E375" s="32">
        <f t="shared" si="64"/>
        <v>1878.6353591160221</v>
      </c>
      <c r="F375" s="31">
        <v>0</v>
      </c>
      <c r="G375" s="17">
        <v>5635.906077348066</v>
      </c>
      <c r="H375" s="44">
        <v>334397.09392265195</v>
      </c>
      <c r="I375" s="27">
        <f t="shared" si="71"/>
        <v>22543.624309392264</v>
      </c>
      <c r="J375" s="44">
        <f t="shared" si="65"/>
        <v>311853.46961325972</v>
      </c>
      <c r="K375" s="32">
        <f t="shared" si="75"/>
        <v>22543.624309392264</v>
      </c>
      <c r="L375" s="44">
        <f t="shared" si="66"/>
        <v>289309.84530386748</v>
      </c>
      <c r="M375" s="32">
        <f t="shared" si="72"/>
        <v>22543.624309392264</v>
      </c>
      <c r="N375" s="44">
        <f t="shared" si="73"/>
        <v>266766.22099447524</v>
      </c>
      <c r="O375" s="32">
        <f t="shared" si="74"/>
        <v>22543.624309392264</v>
      </c>
      <c r="P375" s="44">
        <f t="shared" si="76"/>
        <v>244222.59668508297</v>
      </c>
      <c r="Q375" s="32">
        <f t="shared" si="67"/>
        <v>22543.624309392264</v>
      </c>
    </row>
    <row r="376" spans="1:17" ht="25.5" x14ac:dyDescent="0.2">
      <c r="A376" s="37" t="s">
        <v>381</v>
      </c>
      <c r="B376" s="35">
        <v>333334</v>
      </c>
      <c r="C376" s="38">
        <v>45917</v>
      </c>
      <c r="D376" s="39">
        <v>84</v>
      </c>
      <c r="E376" s="32">
        <f t="shared" si="64"/>
        <v>3968.2619047619046</v>
      </c>
      <c r="F376" s="31">
        <v>0</v>
      </c>
      <c r="G376" s="17">
        <v>11904.785714285714</v>
      </c>
      <c r="H376" s="44">
        <v>321429.21428571426</v>
      </c>
      <c r="I376" s="27">
        <f t="shared" si="71"/>
        <v>47619.142857142855</v>
      </c>
      <c r="J376" s="44">
        <f t="shared" si="65"/>
        <v>273810.07142857142</v>
      </c>
      <c r="K376" s="32">
        <f t="shared" si="75"/>
        <v>47619.142857142855</v>
      </c>
      <c r="L376" s="44">
        <f t="shared" si="66"/>
        <v>226190.92857142858</v>
      </c>
      <c r="M376" s="32">
        <f t="shared" si="72"/>
        <v>47619.142857142855</v>
      </c>
      <c r="N376" s="44">
        <f t="shared" si="73"/>
        <v>178571.78571428574</v>
      </c>
      <c r="O376" s="32">
        <f t="shared" si="74"/>
        <v>47619.142857142855</v>
      </c>
      <c r="P376" s="44">
        <f t="shared" si="76"/>
        <v>130952.64285714288</v>
      </c>
      <c r="Q376" s="32">
        <f t="shared" si="67"/>
        <v>47619.142857142855</v>
      </c>
    </row>
    <row r="377" spans="1:17" x14ac:dyDescent="0.2">
      <c r="A377" s="37" t="s">
        <v>382</v>
      </c>
      <c r="B377" s="35">
        <v>28492.83</v>
      </c>
      <c r="C377" s="38">
        <v>45919</v>
      </c>
      <c r="D377" s="39">
        <v>61</v>
      </c>
      <c r="E377" s="32">
        <f t="shared" si="64"/>
        <v>467.09557377049185</v>
      </c>
      <c r="F377" s="31">
        <v>0</v>
      </c>
      <c r="G377" s="17">
        <v>1401.2867213114755</v>
      </c>
      <c r="H377" s="44">
        <v>27091.543278688525</v>
      </c>
      <c r="I377" s="27">
        <f t="shared" si="71"/>
        <v>5605.146885245902</v>
      </c>
      <c r="J377" s="44">
        <f t="shared" si="65"/>
        <v>21486.396393442621</v>
      </c>
      <c r="K377" s="32">
        <f t="shared" si="75"/>
        <v>5605.146885245902</v>
      </c>
      <c r="L377" s="44">
        <f t="shared" si="66"/>
        <v>15881.249508196719</v>
      </c>
      <c r="M377" s="32">
        <f t="shared" si="72"/>
        <v>5605.146885245902</v>
      </c>
      <c r="N377" s="44">
        <f t="shared" si="73"/>
        <v>10276.102622950817</v>
      </c>
      <c r="O377" s="32">
        <f t="shared" si="74"/>
        <v>5605.146885245902</v>
      </c>
      <c r="P377" s="44">
        <f t="shared" si="76"/>
        <v>4670.955737704915</v>
      </c>
      <c r="Q377" s="32">
        <f t="shared" si="67"/>
        <v>5605.146885245902</v>
      </c>
    </row>
    <row r="378" spans="1:17" x14ac:dyDescent="0.2">
      <c r="A378" s="37" t="s">
        <v>383</v>
      </c>
      <c r="B378" s="35">
        <v>28501.73</v>
      </c>
      <c r="C378" s="38">
        <v>45922</v>
      </c>
      <c r="D378" s="39">
        <v>61</v>
      </c>
      <c r="E378" s="32">
        <f t="shared" si="64"/>
        <v>467.24147540983608</v>
      </c>
      <c r="F378" s="31">
        <v>0</v>
      </c>
      <c r="G378" s="17">
        <v>1401.7244262295083</v>
      </c>
      <c r="H378" s="44">
        <v>27100.00557377049</v>
      </c>
      <c r="I378" s="27">
        <f t="shared" si="71"/>
        <v>5606.897704918033</v>
      </c>
      <c r="J378" s="44">
        <f t="shared" si="65"/>
        <v>21493.107868852458</v>
      </c>
      <c r="K378" s="32">
        <f t="shared" si="75"/>
        <v>5606.897704918033</v>
      </c>
      <c r="L378" s="44">
        <f t="shared" si="66"/>
        <v>15886.210163934426</v>
      </c>
      <c r="M378" s="32">
        <f t="shared" si="72"/>
        <v>5606.897704918033</v>
      </c>
      <c r="N378" s="44">
        <f t="shared" si="73"/>
        <v>10279.312459016393</v>
      </c>
      <c r="O378" s="32">
        <f t="shared" si="74"/>
        <v>5606.897704918033</v>
      </c>
      <c r="P378" s="44">
        <f t="shared" si="76"/>
        <v>4672.4147540983604</v>
      </c>
      <c r="Q378" s="32">
        <f t="shared" si="67"/>
        <v>5606.897704918033</v>
      </c>
    </row>
    <row r="379" spans="1:17" x14ac:dyDescent="0.2">
      <c r="A379" s="37" t="s">
        <v>384</v>
      </c>
      <c r="B379" s="35">
        <v>28501.74</v>
      </c>
      <c r="C379" s="38">
        <v>45922</v>
      </c>
      <c r="D379" s="39">
        <v>61</v>
      </c>
      <c r="E379" s="32">
        <f t="shared" si="64"/>
        <v>467.2416393442623</v>
      </c>
      <c r="F379" s="31">
        <v>0</v>
      </c>
      <c r="G379" s="17">
        <v>1401.7249180327869</v>
      </c>
      <c r="H379" s="44">
        <v>27100.015081967216</v>
      </c>
      <c r="I379" s="27">
        <f t="shared" si="71"/>
        <v>5606.8996721311478</v>
      </c>
      <c r="J379" s="44">
        <f t="shared" si="65"/>
        <v>21493.115409836068</v>
      </c>
      <c r="K379" s="32">
        <f t="shared" si="75"/>
        <v>5606.8996721311478</v>
      </c>
      <c r="L379" s="44">
        <f t="shared" si="66"/>
        <v>15886.215737704919</v>
      </c>
      <c r="M379" s="32">
        <f t="shared" si="72"/>
        <v>5606.8996721311478</v>
      </c>
      <c r="N379" s="44">
        <f t="shared" si="73"/>
        <v>10279.31606557377</v>
      </c>
      <c r="O379" s="32">
        <f t="shared" si="74"/>
        <v>5606.8996721311478</v>
      </c>
      <c r="P379" s="44">
        <f t="shared" si="76"/>
        <v>4672.4163934426224</v>
      </c>
      <c r="Q379" s="32">
        <f t="shared" si="67"/>
        <v>5606.8996721311478</v>
      </c>
    </row>
    <row r="380" spans="1:17" ht="25.5" x14ac:dyDescent="0.2">
      <c r="A380" s="37" t="s">
        <v>385</v>
      </c>
      <c r="B380" s="35">
        <v>1989406.09</v>
      </c>
      <c r="C380" s="38">
        <v>45925</v>
      </c>
      <c r="D380" s="39">
        <v>121</v>
      </c>
      <c r="E380" s="32">
        <f t="shared" si="64"/>
        <v>16441.3726446281</v>
      </c>
      <c r="F380" s="31">
        <v>0</v>
      </c>
      <c r="G380" s="17">
        <v>46483.487603305788</v>
      </c>
      <c r="H380" s="44">
        <v>1940081.96</v>
      </c>
      <c r="I380" s="27">
        <f t="shared" si="71"/>
        <v>197296.4717355372</v>
      </c>
      <c r="J380" s="44">
        <f t="shared" si="65"/>
        <v>1742785.4882644627</v>
      </c>
      <c r="K380" s="32">
        <f t="shared" si="75"/>
        <v>197296.4717355372</v>
      </c>
      <c r="L380" s="44">
        <f t="shared" si="66"/>
        <v>1545489.0165289254</v>
      </c>
      <c r="M380" s="32">
        <f t="shared" si="72"/>
        <v>197296.4717355372</v>
      </c>
      <c r="N380" s="44">
        <f t="shared" si="73"/>
        <v>1348192.5447933881</v>
      </c>
      <c r="O380" s="32">
        <f t="shared" si="74"/>
        <v>197296.4717355372</v>
      </c>
      <c r="P380" s="44">
        <f t="shared" si="76"/>
        <v>1150896.0730578508</v>
      </c>
      <c r="Q380" s="32">
        <f t="shared" si="67"/>
        <v>197296.4717355372</v>
      </c>
    </row>
    <row r="381" spans="1:17" x14ac:dyDescent="0.2">
      <c r="A381" s="37" t="s">
        <v>386</v>
      </c>
      <c r="B381" s="35">
        <v>789756.95</v>
      </c>
      <c r="C381" s="38">
        <v>45930</v>
      </c>
      <c r="D381" s="39">
        <v>61</v>
      </c>
      <c r="E381" s="32">
        <f t="shared" si="64"/>
        <v>12946.835245901639</v>
      </c>
      <c r="F381" s="31">
        <v>0</v>
      </c>
      <c r="G381" s="17">
        <v>38840.505737704916</v>
      </c>
      <c r="H381" s="44">
        <v>750916.44426229503</v>
      </c>
      <c r="I381" s="27">
        <f t="shared" si="71"/>
        <v>155362.02295081966</v>
      </c>
      <c r="J381" s="44">
        <f t="shared" si="65"/>
        <v>595554.42131147534</v>
      </c>
      <c r="K381" s="32">
        <f t="shared" si="75"/>
        <v>155362.02295081966</v>
      </c>
      <c r="L381" s="44">
        <f t="shared" si="66"/>
        <v>440192.39836065564</v>
      </c>
      <c r="M381" s="32">
        <f t="shared" si="72"/>
        <v>155362.02295081966</v>
      </c>
      <c r="N381" s="44">
        <f t="shared" si="73"/>
        <v>284830.37540983595</v>
      </c>
      <c r="O381" s="32">
        <f t="shared" si="74"/>
        <v>155362.02295081966</v>
      </c>
      <c r="P381" s="44">
        <f t="shared" si="76"/>
        <v>129468.35245901629</v>
      </c>
      <c r="Q381" s="32">
        <f t="shared" si="67"/>
        <v>155362.02295081966</v>
      </c>
    </row>
    <row r="382" spans="1:17" x14ac:dyDescent="0.2">
      <c r="A382" s="37" t="s">
        <v>387</v>
      </c>
      <c r="B382" s="35">
        <v>15316.59</v>
      </c>
      <c r="C382" s="38">
        <v>45930</v>
      </c>
      <c r="D382" s="39">
        <v>61</v>
      </c>
      <c r="E382" s="32">
        <f t="shared" si="64"/>
        <v>251.09163934426229</v>
      </c>
      <c r="F382" s="31">
        <v>0</v>
      </c>
      <c r="G382" s="17">
        <v>753.2749180327869</v>
      </c>
      <c r="H382" s="44">
        <v>14563.315081967214</v>
      </c>
      <c r="I382" s="27">
        <f t="shared" si="71"/>
        <v>3013.0996721311476</v>
      </c>
      <c r="J382" s="44">
        <f t="shared" si="65"/>
        <v>11550.215409836066</v>
      </c>
      <c r="K382" s="32">
        <f t="shared" si="75"/>
        <v>3013.0996721311476</v>
      </c>
      <c r="L382" s="44">
        <f t="shared" si="66"/>
        <v>8537.1157377049185</v>
      </c>
      <c r="M382" s="32">
        <f t="shared" si="72"/>
        <v>3013.0996721311476</v>
      </c>
      <c r="N382" s="44">
        <f t="shared" si="73"/>
        <v>5524.0160655737709</v>
      </c>
      <c r="O382" s="32">
        <f t="shared" si="74"/>
        <v>3013.0996721311476</v>
      </c>
      <c r="P382" s="44">
        <f t="shared" si="76"/>
        <v>2510.9163934426233</v>
      </c>
      <c r="Q382" s="32">
        <f t="shared" si="67"/>
        <v>3013.0996721311476</v>
      </c>
    </row>
    <row r="383" spans="1:17" x14ac:dyDescent="0.2">
      <c r="A383" s="37" t="s">
        <v>388</v>
      </c>
      <c r="B383" s="35">
        <v>30633.18</v>
      </c>
      <c r="C383" s="38">
        <v>45930</v>
      </c>
      <c r="D383" s="39">
        <v>61</v>
      </c>
      <c r="E383" s="32">
        <f t="shared" si="64"/>
        <v>502.18327868852458</v>
      </c>
      <c r="F383" s="31">
        <v>0</v>
      </c>
      <c r="G383" s="17">
        <v>1506.5498360655738</v>
      </c>
      <c r="H383" s="44">
        <v>29126.630163934427</v>
      </c>
      <c r="I383" s="27">
        <f t="shared" si="71"/>
        <v>6026.1993442622952</v>
      </c>
      <c r="J383" s="44">
        <f t="shared" si="65"/>
        <v>23100.430819672132</v>
      </c>
      <c r="K383" s="32">
        <f t="shared" si="75"/>
        <v>6026.1993442622952</v>
      </c>
      <c r="L383" s="44">
        <f t="shared" si="66"/>
        <v>17074.231475409837</v>
      </c>
      <c r="M383" s="32">
        <f t="shared" si="72"/>
        <v>6026.1993442622952</v>
      </c>
      <c r="N383" s="44">
        <f t="shared" si="73"/>
        <v>11048.032131147542</v>
      </c>
      <c r="O383" s="32">
        <f t="shared" si="74"/>
        <v>6026.1993442622952</v>
      </c>
      <c r="P383" s="44">
        <f t="shared" si="76"/>
        <v>5021.8327868852466</v>
      </c>
      <c r="Q383" s="32">
        <f t="shared" si="67"/>
        <v>6026.1993442622952</v>
      </c>
    </row>
    <row r="384" spans="1:17" x14ac:dyDescent="0.2">
      <c r="A384" s="37" t="s">
        <v>389</v>
      </c>
      <c r="B384" s="35">
        <v>15316.59</v>
      </c>
      <c r="C384" s="38">
        <v>45930</v>
      </c>
      <c r="D384" s="39">
        <v>61</v>
      </c>
      <c r="E384" s="32">
        <f t="shared" si="64"/>
        <v>251.09163934426229</v>
      </c>
      <c r="F384" s="31">
        <v>0</v>
      </c>
      <c r="G384" s="17">
        <v>753.2749180327869</v>
      </c>
      <c r="H384" s="44">
        <v>14563.315081967214</v>
      </c>
      <c r="I384" s="27">
        <f t="shared" si="71"/>
        <v>3013.0996721311476</v>
      </c>
      <c r="J384" s="44">
        <f t="shared" si="65"/>
        <v>11550.215409836066</v>
      </c>
      <c r="K384" s="32">
        <f t="shared" si="75"/>
        <v>3013.0996721311476</v>
      </c>
      <c r="L384" s="44">
        <f t="shared" si="66"/>
        <v>8537.1157377049185</v>
      </c>
      <c r="M384" s="32">
        <f t="shared" si="72"/>
        <v>3013.0996721311476</v>
      </c>
      <c r="N384" s="44">
        <f t="shared" si="73"/>
        <v>5524.0160655737709</v>
      </c>
      <c r="O384" s="32">
        <f t="shared" si="74"/>
        <v>3013.0996721311476</v>
      </c>
      <c r="P384" s="44">
        <f t="shared" si="76"/>
        <v>2510.9163934426233</v>
      </c>
      <c r="Q384" s="32">
        <f t="shared" si="67"/>
        <v>3013.0996721311476</v>
      </c>
    </row>
    <row r="385" spans="1:17" x14ac:dyDescent="0.2">
      <c r="A385" s="37" t="s">
        <v>390</v>
      </c>
      <c r="B385" s="35">
        <v>21260.59</v>
      </c>
      <c r="C385" s="38">
        <v>45930</v>
      </c>
      <c r="D385" s="39">
        <v>61</v>
      </c>
      <c r="E385" s="32">
        <f t="shared" si="64"/>
        <v>348.53426229508199</v>
      </c>
      <c r="F385" s="31">
        <v>0</v>
      </c>
      <c r="G385" s="17">
        <v>1045.6027868852459</v>
      </c>
      <c r="H385" s="44">
        <v>20214.987213114753</v>
      </c>
      <c r="I385" s="27">
        <f t="shared" si="71"/>
        <v>4182.4111475409836</v>
      </c>
      <c r="J385" s="44">
        <f t="shared" si="65"/>
        <v>16032.576065573769</v>
      </c>
      <c r="K385" s="32">
        <f t="shared" si="75"/>
        <v>4182.4111475409836</v>
      </c>
      <c r="L385" s="44">
        <f t="shared" si="66"/>
        <v>11850.164918032784</v>
      </c>
      <c r="M385" s="32">
        <f t="shared" si="72"/>
        <v>4182.4111475409836</v>
      </c>
      <c r="N385" s="44">
        <f t="shared" si="73"/>
        <v>7667.7537704918004</v>
      </c>
      <c r="O385" s="32">
        <f t="shared" si="74"/>
        <v>4182.4111475409836</v>
      </c>
      <c r="P385" s="44">
        <f t="shared" si="76"/>
        <v>3485.3426229508168</v>
      </c>
      <c r="Q385" s="32">
        <f t="shared" si="67"/>
        <v>4182.4111475409836</v>
      </c>
    </row>
    <row r="386" spans="1:17" ht="25.5" x14ac:dyDescent="0.2">
      <c r="A386" s="37" t="s">
        <v>391</v>
      </c>
      <c r="B386" s="35">
        <v>874703.82</v>
      </c>
      <c r="C386" s="38">
        <v>45933</v>
      </c>
      <c r="D386" s="39">
        <v>121</v>
      </c>
      <c r="E386" s="32">
        <f t="shared" si="64"/>
        <v>7228.957190082644</v>
      </c>
      <c r="F386" s="31">
        <v>0</v>
      </c>
      <c r="G386" s="17">
        <v>10912.493057851239</v>
      </c>
      <c r="H386" s="44">
        <v>860245.9</v>
      </c>
      <c r="I386" s="27">
        <f t="shared" si="71"/>
        <v>86747.486280991725</v>
      </c>
      <c r="J386" s="44">
        <f t="shared" si="65"/>
        <v>773498.41371900833</v>
      </c>
      <c r="K386" s="32">
        <f t="shared" si="75"/>
        <v>86747.486280991725</v>
      </c>
      <c r="L386" s="44">
        <f t="shared" si="66"/>
        <v>686750.92743801663</v>
      </c>
      <c r="M386" s="32">
        <f t="shared" si="72"/>
        <v>86747.486280991725</v>
      </c>
      <c r="N386" s="44">
        <f t="shared" si="73"/>
        <v>600003.44115702494</v>
      </c>
      <c r="O386" s="32">
        <f t="shared" si="74"/>
        <v>86747.486280991725</v>
      </c>
      <c r="P386" s="44">
        <f t="shared" si="76"/>
        <v>513255.95487603324</v>
      </c>
      <c r="Q386" s="32">
        <f t="shared" si="67"/>
        <v>86747.486280991725</v>
      </c>
    </row>
    <row r="387" spans="1:17" ht="25.5" x14ac:dyDescent="0.2">
      <c r="A387" s="37" t="s">
        <v>392</v>
      </c>
      <c r="B387" s="35">
        <v>349546.56</v>
      </c>
      <c r="C387" s="38">
        <v>45938</v>
      </c>
      <c r="D387" s="39">
        <v>121</v>
      </c>
      <c r="E387" s="32">
        <f t="shared" si="64"/>
        <v>2888.8145454545456</v>
      </c>
      <c r="F387" s="31">
        <v>0</v>
      </c>
      <c r="G387" s="17">
        <v>16.528925619834709</v>
      </c>
      <c r="H387" s="44">
        <v>343770.5</v>
      </c>
      <c r="I387" s="27">
        <f t="shared" si="71"/>
        <v>34665.774545454551</v>
      </c>
      <c r="J387" s="44">
        <f t="shared" si="65"/>
        <v>309104.72545454546</v>
      </c>
      <c r="K387" s="32">
        <f t="shared" si="75"/>
        <v>34665.774545454551</v>
      </c>
      <c r="L387" s="44">
        <f t="shared" si="66"/>
        <v>274438.95090909093</v>
      </c>
      <c r="M387" s="32">
        <f t="shared" si="72"/>
        <v>34665.774545454551</v>
      </c>
      <c r="N387" s="44">
        <f t="shared" si="73"/>
        <v>239773.17636363639</v>
      </c>
      <c r="O387" s="32">
        <f t="shared" si="74"/>
        <v>34665.774545454551</v>
      </c>
      <c r="P387" s="44">
        <f t="shared" si="76"/>
        <v>205107.40181818185</v>
      </c>
      <c r="Q387" s="32">
        <f t="shared" si="67"/>
        <v>34665.774545454551</v>
      </c>
    </row>
    <row r="388" spans="1:17" ht="38.25" x14ac:dyDescent="0.2">
      <c r="A388" s="37" t="s">
        <v>393</v>
      </c>
      <c r="B388" s="35">
        <v>680423.97</v>
      </c>
      <c r="C388" s="38">
        <v>45938</v>
      </c>
      <c r="D388" s="39">
        <v>121</v>
      </c>
      <c r="E388" s="32">
        <f t="shared" si="64"/>
        <v>5623.3385950413222</v>
      </c>
      <c r="F388" s="31">
        <v>0</v>
      </c>
      <c r="G388" s="17">
        <v>16.528925619834709</v>
      </c>
      <c r="H388" s="44">
        <v>669180.32999999996</v>
      </c>
      <c r="I388" s="27">
        <f t="shared" si="71"/>
        <v>67480.063140495869</v>
      </c>
      <c r="J388" s="44">
        <f t="shared" si="65"/>
        <v>601700.26685950404</v>
      </c>
      <c r="K388" s="32">
        <f t="shared" si="75"/>
        <v>67480.063140495869</v>
      </c>
      <c r="L388" s="44">
        <f t="shared" si="66"/>
        <v>534220.20371900813</v>
      </c>
      <c r="M388" s="32">
        <f t="shared" si="72"/>
        <v>67480.063140495869</v>
      </c>
      <c r="N388" s="44">
        <f t="shared" si="73"/>
        <v>466740.14057851228</v>
      </c>
      <c r="O388" s="32">
        <f t="shared" si="74"/>
        <v>67480.063140495869</v>
      </c>
      <c r="P388" s="44">
        <f t="shared" si="76"/>
        <v>399260.07743801642</v>
      </c>
      <c r="Q388" s="32">
        <f t="shared" si="67"/>
        <v>67480.063140495869</v>
      </c>
    </row>
    <row r="389" spans="1:17" ht="25.5" x14ac:dyDescent="0.2">
      <c r="A389" s="37" t="s">
        <v>394</v>
      </c>
      <c r="B389" s="35">
        <v>68009.37</v>
      </c>
      <c r="C389" s="38">
        <v>45953</v>
      </c>
      <c r="D389" s="39">
        <v>121</v>
      </c>
      <c r="E389" s="32">
        <f t="shared" ref="E389:E451" si="77">B389/D389</f>
        <v>562.06090909090904</v>
      </c>
      <c r="F389" s="31">
        <v>0</v>
      </c>
      <c r="G389" s="17">
        <v>563.73619834710746</v>
      </c>
      <c r="H389" s="44">
        <v>66885.240000000005</v>
      </c>
      <c r="I389" s="27">
        <f t="shared" si="71"/>
        <v>6744.7309090909084</v>
      </c>
      <c r="J389" s="44">
        <f t="shared" si="65"/>
        <v>60140.509090909094</v>
      </c>
      <c r="K389" s="32">
        <f t="shared" si="75"/>
        <v>6744.7309090909084</v>
      </c>
      <c r="L389" s="44">
        <f t="shared" si="66"/>
        <v>53395.778181818183</v>
      </c>
      <c r="M389" s="32">
        <f t="shared" si="72"/>
        <v>6744.7309090909084</v>
      </c>
      <c r="N389" s="44">
        <f t="shared" si="73"/>
        <v>46651.047272727272</v>
      </c>
      <c r="O389" s="32">
        <f t="shared" si="74"/>
        <v>6744.7309090909084</v>
      </c>
      <c r="P389" s="44">
        <f t="shared" si="76"/>
        <v>39906.316363636361</v>
      </c>
      <c r="Q389" s="32">
        <f t="shared" si="67"/>
        <v>6744.7309090909084</v>
      </c>
    </row>
    <row r="390" spans="1:17" x14ac:dyDescent="0.2">
      <c r="A390" s="37" t="s">
        <v>395</v>
      </c>
      <c r="B390" s="35">
        <v>34480.71</v>
      </c>
      <c r="C390" s="38">
        <v>45953</v>
      </c>
      <c r="D390" s="39">
        <v>61</v>
      </c>
      <c r="E390" s="32">
        <f t="shared" si="77"/>
        <v>565.25754098360653</v>
      </c>
      <c r="F390" s="31">
        <v>0</v>
      </c>
      <c r="G390" s="17">
        <v>1130.5150819672131</v>
      </c>
      <c r="H390" s="44">
        <v>33350.194918032787</v>
      </c>
      <c r="I390" s="27">
        <f t="shared" si="71"/>
        <v>6783.0904918032784</v>
      </c>
      <c r="J390" s="44">
        <f t="shared" ref="J390:J437" si="78">H390-I390</f>
        <v>26567.104426229507</v>
      </c>
      <c r="K390" s="32">
        <f t="shared" si="75"/>
        <v>6783.0904918032784</v>
      </c>
      <c r="L390" s="44">
        <f t="shared" ref="L390:L436" si="79">J390-K390</f>
        <v>19784.013934426228</v>
      </c>
      <c r="M390" s="32">
        <f t="shared" si="72"/>
        <v>6783.0904918032784</v>
      </c>
      <c r="N390" s="44">
        <f t="shared" si="73"/>
        <v>13000.923442622949</v>
      </c>
      <c r="O390" s="32">
        <f t="shared" si="74"/>
        <v>6783.0904918032784</v>
      </c>
      <c r="P390" s="44">
        <f t="shared" si="76"/>
        <v>6217.8329508196703</v>
      </c>
      <c r="Q390" s="32">
        <f t="shared" si="67"/>
        <v>6783.0904918032784</v>
      </c>
    </row>
    <row r="391" spans="1:17" x14ac:dyDescent="0.2">
      <c r="A391" s="37" t="s">
        <v>396</v>
      </c>
      <c r="B391" s="35">
        <v>88012.12</v>
      </c>
      <c r="C391" s="38">
        <v>45954</v>
      </c>
      <c r="D391" s="39">
        <v>121</v>
      </c>
      <c r="E391" s="32">
        <f t="shared" si="77"/>
        <v>727.37289256198346</v>
      </c>
      <c r="F391" s="31">
        <v>0</v>
      </c>
      <c r="G391" s="17">
        <v>1239.6697520661157</v>
      </c>
      <c r="H391" s="44">
        <v>86557.38</v>
      </c>
      <c r="I391" s="27">
        <f t="shared" si="71"/>
        <v>8728.4747107438016</v>
      </c>
      <c r="J391" s="44">
        <f t="shared" si="78"/>
        <v>77828.905289256203</v>
      </c>
      <c r="K391" s="32">
        <f t="shared" si="75"/>
        <v>8728.4747107438016</v>
      </c>
      <c r="L391" s="44">
        <f t="shared" si="79"/>
        <v>69100.430578512402</v>
      </c>
      <c r="M391" s="32">
        <f t="shared" si="72"/>
        <v>8728.4747107438016</v>
      </c>
      <c r="N391" s="44">
        <f t="shared" si="73"/>
        <v>60371.9558677686</v>
      </c>
      <c r="O391" s="32">
        <f t="shared" si="74"/>
        <v>8728.4747107438016</v>
      </c>
      <c r="P391" s="44">
        <f t="shared" si="76"/>
        <v>51643.481157024798</v>
      </c>
      <c r="Q391" s="32">
        <f t="shared" si="67"/>
        <v>8728.4747107438016</v>
      </c>
    </row>
    <row r="392" spans="1:17" ht="25.5" x14ac:dyDescent="0.2">
      <c r="A392" s="37" t="s">
        <v>397</v>
      </c>
      <c r="B392" s="35">
        <v>23431.13</v>
      </c>
      <c r="C392" s="38">
        <v>45957</v>
      </c>
      <c r="D392" s="39">
        <v>61</v>
      </c>
      <c r="E392" s="32">
        <f t="shared" si="77"/>
        <v>384.11688524590164</v>
      </c>
      <c r="F392" s="31">
        <v>0</v>
      </c>
      <c r="G392" s="17">
        <v>768.23377049180328</v>
      </c>
      <c r="H392" s="44">
        <v>22662.896229508198</v>
      </c>
      <c r="I392" s="27">
        <f t="shared" si="71"/>
        <v>4609.4026229508199</v>
      </c>
      <c r="J392" s="44">
        <f t="shared" si="78"/>
        <v>18053.493606557378</v>
      </c>
      <c r="K392" s="32">
        <f t="shared" si="75"/>
        <v>4609.4026229508199</v>
      </c>
      <c r="L392" s="44">
        <f t="shared" si="79"/>
        <v>13444.090983606558</v>
      </c>
      <c r="M392" s="32">
        <f t="shared" si="72"/>
        <v>4609.4026229508199</v>
      </c>
      <c r="N392" s="44">
        <f t="shared" si="73"/>
        <v>8834.6883606557385</v>
      </c>
      <c r="O392" s="32">
        <f t="shared" si="74"/>
        <v>4609.4026229508199</v>
      </c>
      <c r="P392" s="44">
        <f t="shared" si="76"/>
        <v>4225.2857377049186</v>
      </c>
      <c r="Q392" s="32">
        <f t="shared" ref="Q392:Q448" si="80">O392</f>
        <v>4609.4026229508199</v>
      </c>
    </row>
    <row r="393" spans="1:17" ht="25.5" x14ac:dyDescent="0.2">
      <c r="A393" s="37" t="s">
        <v>398</v>
      </c>
      <c r="B393" s="35">
        <v>21169.58</v>
      </c>
      <c r="C393" s="38">
        <v>45958</v>
      </c>
      <c r="D393" s="39">
        <v>121</v>
      </c>
      <c r="E393" s="32">
        <f t="shared" si="77"/>
        <v>174.95520661157028</v>
      </c>
      <c r="F393" s="31">
        <v>0</v>
      </c>
      <c r="G393" s="17">
        <v>414.15867768595041</v>
      </c>
      <c r="H393" s="44">
        <v>20819.669999999998</v>
      </c>
      <c r="I393" s="27">
        <f t="shared" si="71"/>
        <v>2099.4624793388434</v>
      </c>
      <c r="J393" s="44">
        <f t="shared" si="78"/>
        <v>18720.207520661155</v>
      </c>
      <c r="K393" s="32">
        <f t="shared" si="75"/>
        <v>2099.4624793388434</v>
      </c>
      <c r="L393" s="44">
        <f t="shared" si="79"/>
        <v>16620.745041322312</v>
      </c>
      <c r="M393" s="32">
        <f t="shared" si="72"/>
        <v>2099.4624793388434</v>
      </c>
      <c r="N393" s="44">
        <f t="shared" si="73"/>
        <v>14521.282561983469</v>
      </c>
      <c r="O393" s="32">
        <f t="shared" si="74"/>
        <v>2099.4624793388434</v>
      </c>
      <c r="P393" s="44">
        <f t="shared" si="76"/>
        <v>12421.820082644626</v>
      </c>
      <c r="Q393" s="32">
        <f t="shared" si="80"/>
        <v>2099.4624793388434</v>
      </c>
    </row>
    <row r="394" spans="1:17" x14ac:dyDescent="0.2">
      <c r="A394" s="37" t="s">
        <v>399</v>
      </c>
      <c r="B394" s="35">
        <v>34678.26</v>
      </c>
      <c r="C394" s="38">
        <v>45961</v>
      </c>
      <c r="D394" s="39">
        <v>61</v>
      </c>
      <c r="E394" s="32">
        <f t="shared" si="77"/>
        <v>568.49606557377058</v>
      </c>
      <c r="F394" s="31">
        <v>0</v>
      </c>
      <c r="G394" s="17">
        <v>1136.9921311475412</v>
      </c>
      <c r="H394" s="44">
        <v>33541.267868852461</v>
      </c>
      <c r="I394" s="27">
        <f t="shared" si="71"/>
        <v>6821.9527868852474</v>
      </c>
      <c r="J394" s="44">
        <f t="shared" si="78"/>
        <v>26719.315081967216</v>
      </c>
      <c r="K394" s="32">
        <f t="shared" si="75"/>
        <v>6821.9527868852474</v>
      </c>
      <c r="L394" s="44">
        <f t="shared" si="79"/>
        <v>19897.36229508197</v>
      </c>
      <c r="M394" s="32">
        <f t="shared" si="72"/>
        <v>6821.9527868852474</v>
      </c>
      <c r="N394" s="44">
        <f t="shared" si="73"/>
        <v>13075.409508196723</v>
      </c>
      <c r="O394" s="32">
        <f t="shared" si="74"/>
        <v>6821.9527868852474</v>
      </c>
      <c r="P394" s="44">
        <f t="shared" si="76"/>
        <v>6253.4567213114751</v>
      </c>
      <c r="Q394" s="32">
        <f t="shared" si="80"/>
        <v>6821.9527868852474</v>
      </c>
    </row>
    <row r="395" spans="1:17" ht="25.5" x14ac:dyDescent="0.2">
      <c r="A395" s="37" t="s">
        <v>400</v>
      </c>
      <c r="B395" s="35">
        <v>15072.16</v>
      </c>
      <c r="C395" s="38">
        <v>45966</v>
      </c>
      <c r="D395" s="39">
        <v>121</v>
      </c>
      <c r="E395" s="32">
        <f t="shared" si="77"/>
        <v>124.56330578512397</v>
      </c>
      <c r="F395" s="31">
        <v>0</v>
      </c>
      <c r="G395" s="17">
        <v>261.862479338843</v>
      </c>
      <c r="H395" s="44">
        <v>15081.97</v>
      </c>
      <c r="I395" s="27">
        <f t="shared" si="71"/>
        <v>1494.7596694214876</v>
      </c>
      <c r="J395" s="44">
        <f t="shared" si="78"/>
        <v>13587.210330578511</v>
      </c>
      <c r="K395" s="32">
        <f t="shared" si="75"/>
        <v>1494.7596694214876</v>
      </c>
      <c r="L395" s="44">
        <f t="shared" si="79"/>
        <v>12092.450661157023</v>
      </c>
      <c r="M395" s="32">
        <f t="shared" si="72"/>
        <v>1494.7596694214876</v>
      </c>
      <c r="N395" s="44">
        <f t="shared" si="73"/>
        <v>10597.690991735535</v>
      </c>
      <c r="O395" s="32">
        <f t="shared" si="74"/>
        <v>1494.7596694214876</v>
      </c>
      <c r="P395" s="44">
        <f t="shared" si="76"/>
        <v>9102.9313223140471</v>
      </c>
      <c r="Q395" s="32">
        <f t="shared" si="80"/>
        <v>1494.7596694214876</v>
      </c>
    </row>
    <row r="396" spans="1:17" ht="25.5" x14ac:dyDescent="0.2">
      <c r="A396" s="37" t="s">
        <v>401</v>
      </c>
      <c r="B396" s="35">
        <v>15072.16</v>
      </c>
      <c r="C396" s="38">
        <v>45966</v>
      </c>
      <c r="D396" s="39">
        <v>121</v>
      </c>
      <c r="E396" s="32">
        <f t="shared" si="77"/>
        <v>124.56330578512397</v>
      </c>
      <c r="F396" s="31">
        <v>0</v>
      </c>
      <c r="G396" s="17">
        <v>261.862479338843</v>
      </c>
      <c r="H396" s="44">
        <v>15081.97</v>
      </c>
      <c r="I396" s="27">
        <f t="shared" si="71"/>
        <v>1494.7596694214876</v>
      </c>
      <c r="J396" s="44">
        <f t="shared" si="78"/>
        <v>13587.210330578511</v>
      </c>
      <c r="K396" s="32">
        <f t="shared" si="75"/>
        <v>1494.7596694214876</v>
      </c>
      <c r="L396" s="44">
        <f t="shared" si="79"/>
        <v>12092.450661157023</v>
      </c>
      <c r="M396" s="32">
        <f t="shared" si="72"/>
        <v>1494.7596694214876</v>
      </c>
      <c r="N396" s="44">
        <f t="shared" si="73"/>
        <v>10597.690991735535</v>
      </c>
      <c r="O396" s="32">
        <f t="shared" si="74"/>
        <v>1494.7596694214876</v>
      </c>
      <c r="P396" s="44">
        <f t="shared" si="76"/>
        <v>9102.9313223140471</v>
      </c>
      <c r="Q396" s="32">
        <f t="shared" si="80"/>
        <v>1494.7596694214876</v>
      </c>
    </row>
    <row r="397" spans="1:17" ht="25.5" x14ac:dyDescent="0.2">
      <c r="A397" s="37" t="s">
        <v>402</v>
      </c>
      <c r="B397" s="35">
        <v>15074.39</v>
      </c>
      <c r="C397" s="38">
        <v>45966</v>
      </c>
      <c r="D397" s="39">
        <v>121</v>
      </c>
      <c r="E397" s="32">
        <f t="shared" si="77"/>
        <v>124.58173553719008</v>
      </c>
      <c r="F397" s="31">
        <v>0</v>
      </c>
      <c r="G397" s="17">
        <v>259.65595041322314</v>
      </c>
      <c r="H397" s="44">
        <v>15081.97</v>
      </c>
      <c r="I397" s="27">
        <f t="shared" si="71"/>
        <v>1494.9808264462811</v>
      </c>
      <c r="J397" s="44">
        <f t="shared" si="78"/>
        <v>13586.989173553719</v>
      </c>
      <c r="K397" s="32">
        <f t="shared" si="75"/>
        <v>1494.9808264462811</v>
      </c>
      <c r="L397" s="44">
        <f t="shared" si="79"/>
        <v>12092.008347107438</v>
      </c>
      <c r="M397" s="32">
        <f t="shared" si="72"/>
        <v>1494.9808264462811</v>
      </c>
      <c r="N397" s="44">
        <f t="shared" si="73"/>
        <v>10597.027520661157</v>
      </c>
      <c r="O397" s="32">
        <f t="shared" si="74"/>
        <v>1494.9808264462811</v>
      </c>
      <c r="P397" s="44">
        <f t="shared" si="76"/>
        <v>9102.046694214876</v>
      </c>
      <c r="Q397" s="32">
        <f t="shared" si="80"/>
        <v>1494.9808264462811</v>
      </c>
    </row>
    <row r="398" spans="1:17" ht="25.5" x14ac:dyDescent="0.2">
      <c r="A398" s="37" t="s">
        <v>403</v>
      </c>
      <c r="B398" s="35">
        <v>207830.01</v>
      </c>
      <c r="C398" s="38">
        <v>45973</v>
      </c>
      <c r="D398" s="39">
        <v>121</v>
      </c>
      <c r="E398" s="32">
        <f t="shared" si="77"/>
        <v>1717.6033884297522</v>
      </c>
      <c r="F398" s="31">
        <v>0</v>
      </c>
      <c r="G398" s="17">
        <v>1533.7303305785124</v>
      </c>
      <c r="H398" s="44">
        <v>205901.64</v>
      </c>
      <c r="I398" s="27">
        <f t="shared" si="71"/>
        <v>20611.240661157026</v>
      </c>
      <c r="J398" s="44">
        <f t="shared" si="78"/>
        <v>185290.39933884298</v>
      </c>
      <c r="K398" s="32">
        <f t="shared" si="75"/>
        <v>20611.240661157026</v>
      </c>
      <c r="L398" s="44">
        <f t="shared" si="79"/>
        <v>164679.15867768595</v>
      </c>
      <c r="M398" s="32">
        <f t="shared" si="72"/>
        <v>20611.240661157026</v>
      </c>
      <c r="N398" s="44">
        <f t="shared" si="73"/>
        <v>144067.91801652891</v>
      </c>
      <c r="O398" s="32">
        <f t="shared" si="74"/>
        <v>20611.240661157026</v>
      </c>
      <c r="P398" s="44">
        <f t="shared" si="76"/>
        <v>123456.67735537188</v>
      </c>
      <c r="Q398" s="32">
        <f t="shared" si="80"/>
        <v>20611.240661157026</v>
      </c>
    </row>
    <row r="399" spans="1:17" ht="25.5" x14ac:dyDescent="0.2">
      <c r="A399" s="37" t="s">
        <v>404</v>
      </c>
      <c r="B399" s="35">
        <v>120307.65</v>
      </c>
      <c r="C399" s="38">
        <v>45973</v>
      </c>
      <c r="D399" s="39">
        <v>121</v>
      </c>
      <c r="E399" s="32">
        <f t="shared" si="77"/>
        <v>994.27809917355364</v>
      </c>
      <c r="F399" s="31">
        <v>0</v>
      </c>
      <c r="G399" s="17">
        <v>375.63917355371899</v>
      </c>
      <c r="H399" s="44">
        <v>118688.52</v>
      </c>
      <c r="I399" s="27">
        <f t="shared" si="71"/>
        <v>11931.337190082644</v>
      </c>
      <c r="J399" s="44">
        <f t="shared" si="78"/>
        <v>106757.18280991736</v>
      </c>
      <c r="K399" s="32">
        <f t="shared" si="75"/>
        <v>11931.337190082644</v>
      </c>
      <c r="L399" s="44">
        <f t="shared" si="79"/>
        <v>94825.845619834712</v>
      </c>
      <c r="M399" s="32">
        <f t="shared" si="72"/>
        <v>11931.337190082644</v>
      </c>
      <c r="N399" s="44">
        <f t="shared" si="73"/>
        <v>82894.508429752066</v>
      </c>
      <c r="O399" s="32">
        <f t="shared" si="74"/>
        <v>11931.337190082644</v>
      </c>
      <c r="P399" s="44">
        <f t="shared" si="76"/>
        <v>70963.17123966942</v>
      </c>
      <c r="Q399" s="32">
        <f t="shared" si="80"/>
        <v>11931.337190082644</v>
      </c>
    </row>
    <row r="400" spans="1:17" ht="25.5" x14ac:dyDescent="0.2">
      <c r="A400" s="37" t="s">
        <v>405</v>
      </c>
      <c r="B400" s="35">
        <v>61858.23</v>
      </c>
      <c r="C400" s="38">
        <v>45975</v>
      </c>
      <c r="D400" s="39">
        <v>121</v>
      </c>
      <c r="E400" s="32">
        <f t="shared" si="77"/>
        <v>511.2250413223141</v>
      </c>
      <c r="F400" s="31">
        <v>0</v>
      </c>
      <c r="G400" s="17">
        <v>317.7005785123967</v>
      </c>
      <c r="H400" s="44">
        <v>61147.54</v>
      </c>
      <c r="I400" s="27">
        <f t="shared" si="71"/>
        <v>6134.700495867769</v>
      </c>
      <c r="J400" s="44">
        <f t="shared" si="78"/>
        <v>55012.839504132229</v>
      </c>
      <c r="K400" s="32">
        <f t="shared" si="75"/>
        <v>6134.700495867769</v>
      </c>
      <c r="L400" s="44">
        <f t="shared" si="79"/>
        <v>48878.139008264458</v>
      </c>
      <c r="M400" s="32">
        <f t="shared" si="72"/>
        <v>6134.700495867769</v>
      </c>
      <c r="N400" s="44">
        <f t="shared" si="73"/>
        <v>42743.438512396686</v>
      </c>
      <c r="O400" s="32">
        <f t="shared" si="74"/>
        <v>6134.700495867769</v>
      </c>
      <c r="P400" s="44">
        <f t="shared" si="76"/>
        <v>36608.738016528914</v>
      </c>
      <c r="Q400" s="32">
        <f t="shared" si="80"/>
        <v>6134.700495867769</v>
      </c>
    </row>
    <row r="401" spans="1:17" ht="25.5" x14ac:dyDescent="0.2">
      <c r="A401" s="37" t="s">
        <v>406</v>
      </c>
      <c r="B401" s="35">
        <v>15129.47</v>
      </c>
      <c r="C401" s="38">
        <v>45975</v>
      </c>
      <c r="D401" s="39">
        <v>121</v>
      </c>
      <c r="E401" s="32">
        <f t="shared" si="77"/>
        <v>125.03694214876033</v>
      </c>
      <c r="F401" s="31">
        <v>0</v>
      </c>
      <c r="G401" s="17">
        <v>205.33148760330579</v>
      </c>
      <c r="H401" s="44">
        <v>15081.97</v>
      </c>
      <c r="I401" s="27">
        <f t="shared" si="71"/>
        <v>1500.443305785124</v>
      </c>
      <c r="J401" s="44">
        <f t="shared" si="78"/>
        <v>13581.526694214876</v>
      </c>
      <c r="K401" s="32">
        <f t="shared" si="75"/>
        <v>1500.443305785124</v>
      </c>
      <c r="L401" s="44">
        <f t="shared" si="79"/>
        <v>12081.083388429752</v>
      </c>
      <c r="M401" s="32">
        <f t="shared" si="72"/>
        <v>1500.443305785124</v>
      </c>
      <c r="N401" s="44">
        <f t="shared" si="73"/>
        <v>10580.640082644628</v>
      </c>
      <c r="O401" s="32">
        <f t="shared" si="74"/>
        <v>1500.443305785124</v>
      </c>
      <c r="P401" s="44">
        <f t="shared" si="76"/>
        <v>9080.1967768595041</v>
      </c>
      <c r="Q401" s="32">
        <f t="shared" si="80"/>
        <v>1500.443305785124</v>
      </c>
    </row>
    <row r="402" spans="1:17" ht="25.5" x14ac:dyDescent="0.2">
      <c r="A402" s="37" t="s">
        <v>407</v>
      </c>
      <c r="B402" s="35">
        <v>28190.34</v>
      </c>
      <c r="C402" s="38">
        <v>45985</v>
      </c>
      <c r="D402" s="39">
        <v>61</v>
      </c>
      <c r="E402" s="32">
        <f t="shared" si="77"/>
        <v>462.13672131147541</v>
      </c>
      <c r="F402" s="31">
        <v>0</v>
      </c>
      <c r="G402" s="17">
        <v>462.13672131147541</v>
      </c>
      <c r="H402" s="44">
        <v>27728.2</v>
      </c>
      <c r="I402" s="27">
        <f t="shared" si="71"/>
        <v>5545.6406557377049</v>
      </c>
      <c r="J402" s="44">
        <f t="shared" si="78"/>
        <v>22182.559344262296</v>
      </c>
      <c r="K402" s="32">
        <f t="shared" si="75"/>
        <v>5545.6406557377049</v>
      </c>
      <c r="L402" s="44">
        <f t="shared" si="79"/>
        <v>16636.918688524591</v>
      </c>
      <c r="M402" s="32">
        <f t="shared" si="72"/>
        <v>5545.6406557377049</v>
      </c>
      <c r="N402" s="44">
        <f t="shared" si="73"/>
        <v>11091.278032786886</v>
      </c>
      <c r="O402" s="32">
        <f t="shared" si="74"/>
        <v>5545.6406557377049</v>
      </c>
      <c r="P402" s="44">
        <f t="shared" si="76"/>
        <v>5545.6373770491809</v>
      </c>
      <c r="Q402" s="32">
        <f t="shared" si="80"/>
        <v>5545.6406557377049</v>
      </c>
    </row>
    <row r="403" spans="1:17" x14ac:dyDescent="0.2">
      <c r="A403" s="37" t="s">
        <v>408</v>
      </c>
      <c r="B403" s="35">
        <v>20272.11</v>
      </c>
      <c r="C403" s="38">
        <v>45988</v>
      </c>
      <c r="D403" s="39">
        <v>61</v>
      </c>
      <c r="E403" s="32">
        <f t="shared" si="77"/>
        <v>332.32967213114756</v>
      </c>
      <c r="F403" s="31">
        <v>0</v>
      </c>
      <c r="G403" s="17">
        <v>332.32967213114756</v>
      </c>
      <c r="H403" s="44">
        <v>19939.780327868852</v>
      </c>
      <c r="I403" s="27">
        <f t="shared" si="71"/>
        <v>3987.9560655737705</v>
      </c>
      <c r="J403" s="44">
        <f t="shared" si="78"/>
        <v>15951.824262295082</v>
      </c>
      <c r="K403" s="32">
        <f t="shared" si="75"/>
        <v>3987.9560655737705</v>
      </c>
      <c r="L403" s="44">
        <f t="shared" si="79"/>
        <v>11963.868196721312</v>
      </c>
      <c r="M403" s="32">
        <f t="shared" si="72"/>
        <v>3987.9560655737705</v>
      </c>
      <c r="N403" s="44">
        <f t="shared" si="73"/>
        <v>7975.9121311475419</v>
      </c>
      <c r="O403" s="32">
        <f t="shared" si="74"/>
        <v>3987.9560655737705</v>
      </c>
      <c r="P403" s="44">
        <f t="shared" si="76"/>
        <v>3987.9560655737714</v>
      </c>
      <c r="Q403" s="32">
        <f t="shared" si="80"/>
        <v>3987.9560655737705</v>
      </c>
    </row>
    <row r="404" spans="1:17" x14ac:dyDescent="0.2">
      <c r="A404" s="37" t="s">
        <v>409</v>
      </c>
      <c r="B404" s="35">
        <v>21262.79</v>
      </c>
      <c r="C404" s="38">
        <v>45988</v>
      </c>
      <c r="D404" s="39">
        <v>61</v>
      </c>
      <c r="E404" s="32">
        <f t="shared" si="77"/>
        <v>348.57032786885247</v>
      </c>
      <c r="F404" s="31">
        <v>0</v>
      </c>
      <c r="G404" s="17">
        <v>348.57032786885247</v>
      </c>
      <c r="H404" s="44">
        <v>20914.219672131148</v>
      </c>
      <c r="I404" s="27">
        <f t="shared" si="71"/>
        <v>4182.8439344262297</v>
      </c>
      <c r="J404" s="44">
        <f t="shared" si="78"/>
        <v>16731.375737704919</v>
      </c>
      <c r="K404" s="32">
        <f t="shared" si="75"/>
        <v>4182.8439344262297</v>
      </c>
      <c r="L404" s="44">
        <f t="shared" si="79"/>
        <v>12548.531803278689</v>
      </c>
      <c r="M404" s="32">
        <f t="shared" si="72"/>
        <v>4182.8439344262297</v>
      </c>
      <c r="N404" s="44">
        <f t="shared" si="73"/>
        <v>8365.6878688524594</v>
      </c>
      <c r="O404" s="32">
        <f t="shared" si="74"/>
        <v>4182.8439344262297</v>
      </c>
      <c r="P404" s="44">
        <f t="shared" si="76"/>
        <v>4182.8439344262297</v>
      </c>
      <c r="Q404" s="32">
        <f t="shared" si="80"/>
        <v>4182.8439344262297</v>
      </c>
    </row>
    <row r="405" spans="1:17" x14ac:dyDescent="0.2">
      <c r="A405" s="37" t="s">
        <v>410</v>
      </c>
      <c r="B405" s="35">
        <v>26123.89</v>
      </c>
      <c r="C405" s="38">
        <v>45988</v>
      </c>
      <c r="D405" s="39">
        <v>61</v>
      </c>
      <c r="E405" s="32">
        <f t="shared" si="77"/>
        <v>428.26049180327868</v>
      </c>
      <c r="F405" s="31">
        <v>0</v>
      </c>
      <c r="G405" s="17">
        <v>428.26049180327868</v>
      </c>
      <c r="H405" s="44">
        <v>25695.629508196722</v>
      </c>
      <c r="I405" s="27">
        <f t="shared" si="71"/>
        <v>5139.1259016393442</v>
      </c>
      <c r="J405" s="44">
        <f t="shared" si="78"/>
        <v>20556.503606557377</v>
      </c>
      <c r="K405" s="32">
        <f t="shared" si="75"/>
        <v>5139.1259016393442</v>
      </c>
      <c r="L405" s="44">
        <f t="shared" si="79"/>
        <v>15417.377704918032</v>
      </c>
      <c r="M405" s="32">
        <f t="shared" si="72"/>
        <v>5139.1259016393442</v>
      </c>
      <c r="N405" s="44">
        <f t="shared" si="73"/>
        <v>10278.251803278687</v>
      </c>
      <c r="O405" s="32">
        <f t="shared" si="74"/>
        <v>5139.1259016393442</v>
      </c>
      <c r="P405" s="44">
        <f t="shared" si="76"/>
        <v>5139.1259016393424</v>
      </c>
      <c r="Q405" s="32">
        <f t="shared" si="80"/>
        <v>5139.1259016393442</v>
      </c>
    </row>
    <row r="406" spans="1:17" x14ac:dyDescent="0.2">
      <c r="A406" s="37" t="s">
        <v>411</v>
      </c>
      <c r="B406" s="35">
        <v>18817.900000000001</v>
      </c>
      <c r="C406" s="38">
        <v>45988</v>
      </c>
      <c r="D406" s="39">
        <v>61</v>
      </c>
      <c r="E406" s="32">
        <f t="shared" si="77"/>
        <v>308.49016393442628</v>
      </c>
      <c r="F406" s="31">
        <v>0</v>
      </c>
      <c r="G406" s="17">
        <v>308.49016393442628</v>
      </c>
      <c r="H406" s="44">
        <v>18509.409836065573</v>
      </c>
      <c r="I406" s="27">
        <f t="shared" si="71"/>
        <v>3701.8819672131153</v>
      </c>
      <c r="J406" s="44">
        <f t="shared" si="78"/>
        <v>14807.527868852458</v>
      </c>
      <c r="K406" s="32">
        <f t="shared" si="75"/>
        <v>3701.8819672131153</v>
      </c>
      <c r="L406" s="44">
        <f t="shared" si="79"/>
        <v>11105.645901639342</v>
      </c>
      <c r="M406" s="32">
        <f t="shared" si="72"/>
        <v>3701.8819672131153</v>
      </c>
      <c r="N406" s="44">
        <f t="shared" si="73"/>
        <v>7403.7639344262261</v>
      </c>
      <c r="O406" s="32">
        <f t="shared" si="74"/>
        <v>3701.8819672131153</v>
      </c>
      <c r="P406" s="44">
        <f t="shared" si="76"/>
        <v>3701.8819672131108</v>
      </c>
      <c r="Q406" s="32">
        <f t="shared" si="80"/>
        <v>3701.8819672131153</v>
      </c>
    </row>
    <row r="407" spans="1:17" x14ac:dyDescent="0.2">
      <c r="A407" s="37" t="s">
        <v>412</v>
      </c>
      <c r="B407" s="35">
        <v>21262.79</v>
      </c>
      <c r="C407" s="38">
        <v>45988</v>
      </c>
      <c r="D407" s="39">
        <v>61</v>
      </c>
      <c r="E407" s="32">
        <f t="shared" si="77"/>
        <v>348.57032786885247</v>
      </c>
      <c r="F407" s="31">
        <v>0</v>
      </c>
      <c r="G407" s="17">
        <v>348.57032786885247</v>
      </c>
      <c r="H407" s="44">
        <v>20914.219672131148</v>
      </c>
      <c r="I407" s="27">
        <f t="shared" si="71"/>
        <v>4182.8439344262297</v>
      </c>
      <c r="J407" s="44">
        <f t="shared" si="78"/>
        <v>16731.375737704919</v>
      </c>
      <c r="K407" s="32">
        <f t="shared" si="75"/>
        <v>4182.8439344262297</v>
      </c>
      <c r="L407" s="44">
        <f t="shared" si="79"/>
        <v>12548.531803278689</v>
      </c>
      <c r="M407" s="32">
        <f t="shared" si="72"/>
        <v>4182.8439344262297</v>
      </c>
      <c r="N407" s="44">
        <f t="shared" si="73"/>
        <v>8365.6878688524594</v>
      </c>
      <c r="O407" s="32">
        <f t="shared" si="74"/>
        <v>4182.8439344262297</v>
      </c>
      <c r="P407" s="44">
        <f t="shared" si="76"/>
        <v>4182.8439344262297</v>
      </c>
      <c r="Q407" s="32">
        <f t="shared" si="80"/>
        <v>4182.8439344262297</v>
      </c>
    </row>
    <row r="408" spans="1:17" x14ac:dyDescent="0.2">
      <c r="A408" s="37" t="s">
        <v>413</v>
      </c>
      <c r="B408" s="35">
        <v>21262.79</v>
      </c>
      <c r="C408" s="38">
        <v>45988</v>
      </c>
      <c r="D408" s="39">
        <v>61</v>
      </c>
      <c r="E408" s="32">
        <f t="shared" si="77"/>
        <v>348.57032786885247</v>
      </c>
      <c r="F408" s="31">
        <v>0</v>
      </c>
      <c r="G408" s="17">
        <v>348.57032786885247</v>
      </c>
      <c r="H408" s="44">
        <v>20914.219672131148</v>
      </c>
      <c r="I408" s="27">
        <f t="shared" ref="I408:I433" si="81">E408*12</f>
        <v>4182.8439344262297</v>
      </c>
      <c r="J408" s="44">
        <f t="shared" si="78"/>
        <v>16731.375737704919</v>
      </c>
      <c r="K408" s="32">
        <f t="shared" si="75"/>
        <v>4182.8439344262297</v>
      </c>
      <c r="L408" s="44">
        <f t="shared" si="79"/>
        <v>12548.531803278689</v>
      </c>
      <c r="M408" s="32">
        <f t="shared" si="72"/>
        <v>4182.8439344262297</v>
      </c>
      <c r="N408" s="44">
        <f t="shared" si="73"/>
        <v>8365.6878688524594</v>
      </c>
      <c r="O408" s="32">
        <f t="shared" si="74"/>
        <v>4182.8439344262297</v>
      </c>
      <c r="P408" s="44">
        <f t="shared" si="76"/>
        <v>4182.8439344262297</v>
      </c>
      <c r="Q408" s="32">
        <f t="shared" si="80"/>
        <v>4182.8439344262297</v>
      </c>
    </row>
    <row r="409" spans="1:17" ht="25.5" x14ac:dyDescent="0.2">
      <c r="A409" s="37" t="s">
        <v>414</v>
      </c>
      <c r="B409" s="35">
        <v>14989.1</v>
      </c>
      <c r="C409" s="38">
        <v>45992</v>
      </c>
      <c r="D409" s="39">
        <v>121</v>
      </c>
      <c r="E409" s="32">
        <f t="shared" si="77"/>
        <v>123.87685950413224</v>
      </c>
      <c r="F409" s="31">
        <v>0</v>
      </c>
      <c r="G409" s="17">
        <v>0</v>
      </c>
      <c r="H409" s="44">
        <v>15081.97</v>
      </c>
      <c r="I409" s="27">
        <f t="shared" si="81"/>
        <v>1486.5223140495868</v>
      </c>
      <c r="J409" s="44">
        <f t="shared" si="78"/>
        <v>13595.447685950412</v>
      </c>
      <c r="K409" s="32">
        <f t="shared" si="75"/>
        <v>1486.5223140495868</v>
      </c>
      <c r="L409" s="44">
        <f t="shared" si="79"/>
        <v>12108.925371900825</v>
      </c>
      <c r="M409" s="32">
        <f t="shared" si="72"/>
        <v>1486.5223140495868</v>
      </c>
      <c r="N409" s="44">
        <f t="shared" si="73"/>
        <v>10622.403057851237</v>
      </c>
      <c r="O409" s="32">
        <f t="shared" si="74"/>
        <v>1486.5223140495868</v>
      </c>
      <c r="P409" s="44">
        <f t="shared" si="76"/>
        <v>9135.8807438016502</v>
      </c>
      <c r="Q409" s="32">
        <f t="shared" si="80"/>
        <v>1486.5223140495868</v>
      </c>
    </row>
    <row r="410" spans="1:17" ht="25.5" x14ac:dyDescent="0.2">
      <c r="A410" s="37" t="s">
        <v>415</v>
      </c>
      <c r="B410" s="35">
        <v>14989.5</v>
      </c>
      <c r="C410" s="38">
        <v>45992</v>
      </c>
      <c r="D410" s="39">
        <v>121</v>
      </c>
      <c r="E410" s="32">
        <f t="shared" si="77"/>
        <v>123.8801652892562</v>
      </c>
      <c r="F410" s="31">
        <v>0</v>
      </c>
      <c r="G410" s="17">
        <v>0</v>
      </c>
      <c r="H410" s="44">
        <v>15081.97</v>
      </c>
      <c r="I410" s="27">
        <f t="shared" si="81"/>
        <v>1486.5619834710744</v>
      </c>
      <c r="J410" s="44">
        <f t="shared" si="78"/>
        <v>13595.408016528925</v>
      </c>
      <c r="K410" s="32">
        <f t="shared" si="75"/>
        <v>1486.5619834710744</v>
      </c>
      <c r="L410" s="44">
        <f t="shared" si="79"/>
        <v>12108.846033057851</v>
      </c>
      <c r="M410" s="32">
        <f t="shared" si="72"/>
        <v>1486.5619834710744</v>
      </c>
      <c r="N410" s="44">
        <f t="shared" si="73"/>
        <v>10622.284049586777</v>
      </c>
      <c r="O410" s="32">
        <f t="shared" si="74"/>
        <v>1486.5619834710744</v>
      </c>
      <c r="P410" s="44">
        <f t="shared" si="76"/>
        <v>9135.7220661157025</v>
      </c>
      <c r="Q410" s="32">
        <f t="shared" si="80"/>
        <v>1486.5619834710744</v>
      </c>
    </row>
    <row r="411" spans="1:17" ht="25.5" x14ac:dyDescent="0.2">
      <c r="A411" s="37" t="s">
        <v>416</v>
      </c>
      <c r="B411" s="35">
        <v>14976.42</v>
      </c>
      <c r="C411" s="38">
        <v>45992</v>
      </c>
      <c r="D411" s="39">
        <v>121</v>
      </c>
      <c r="E411" s="15">
        <f t="shared" si="77"/>
        <v>123.77206611570249</v>
      </c>
      <c r="F411" s="31">
        <v>0</v>
      </c>
      <c r="G411" s="17">
        <v>0</v>
      </c>
      <c r="H411" s="16">
        <v>15081.97</v>
      </c>
      <c r="I411" s="27">
        <f t="shared" si="81"/>
        <v>1485.2647933884298</v>
      </c>
      <c r="J411" s="16">
        <f t="shared" si="78"/>
        <v>13596.70520661157</v>
      </c>
      <c r="K411" s="15">
        <f t="shared" si="75"/>
        <v>1485.2647933884298</v>
      </c>
      <c r="L411" s="16">
        <f t="shared" si="79"/>
        <v>12111.440413223141</v>
      </c>
      <c r="M411" s="15">
        <f t="shared" si="72"/>
        <v>1485.2647933884298</v>
      </c>
      <c r="N411" s="16">
        <f t="shared" si="73"/>
        <v>10626.175619834712</v>
      </c>
      <c r="O411" s="15">
        <f t="shared" si="74"/>
        <v>1485.2647933884298</v>
      </c>
      <c r="P411" s="16">
        <f t="shared" si="76"/>
        <v>9140.910826446283</v>
      </c>
      <c r="Q411" s="15">
        <f t="shared" si="80"/>
        <v>1485.2647933884298</v>
      </c>
    </row>
    <row r="412" spans="1:17" ht="25.5" x14ac:dyDescent="0.2">
      <c r="A412" s="37" t="s">
        <v>417</v>
      </c>
      <c r="B412" s="35">
        <v>14986.82</v>
      </c>
      <c r="C412" s="38">
        <v>45992</v>
      </c>
      <c r="D412" s="39">
        <v>121</v>
      </c>
      <c r="E412" s="15">
        <f t="shared" si="77"/>
        <v>123.85801652892562</v>
      </c>
      <c r="F412" s="31">
        <v>0</v>
      </c>
      <c r="G412" s="17">
        <v>0</v>
      </c>
      <c r="H412" s="16">
        <v>15081.97</v>
      </c>
      <c r="I412" s="27">
        <f t="shared" si="81"/>
        <v>1486.2961983471073</v>
      </c>
      <c r="J412" s="16">
        <f t="shared" si="78"/>
        <v>13595.673801652893</v>
      </c>
      <c r="K412" s="15">
        <f t="shared" si="75"/>
        <v>1486.2961983471073</v>
      </c>
      <c r="L412" s="16">
        <f t="shared" si="79"/>
        <v>12109.377603305786</v>
      </c>
      <c r="M412" s="15">
        <f t="shared" si="72"/>
        <v>1486.2961983471073</v>
      </c>
      <c r="N412" s="16">
        <f t="shared" si="73"/>
        <v>10623.081404958679</v>
      </c>
      <c r="O412" s="15">
        <f t="shared" si="74"/>
        <v>1486.2961983471073</v>
      </c>
      <c r="P412" s="16">
        <f t="shared" si="76"/>
        <v>9136.785206611572</v>
      </c>
      <c r="Q412" s="15">
        <f t="shared" si="80"/>
        <v>1486.2961983471073</v>
      </c>
    </row>
    <row r="413" spans="1:17" ht="25.5" x14ac:dyDescent="0.2">
      <c r="A413" s="37" t="s">
        <v>418</v>
      </c>
      <c r="B413" s="35">
        <v>14989.22</v>
      </c>
      <c r="C413" s="38">
        <v>45992</v>
      </c>
      <c r="D413" s="39">
        <v>121</v>
      </c>
      <c r="E413" s="15">
        <f t="shared" si="77"/>
        <v>123.87785123966941</v>
      </c>
      <c r="F413" s="31">
        <v>0</v>
      </c>
      <c r="G413" s="17">
        <v>0</v>
      </c>
      <c r="H413" s="16">
        <v>15081.97</v>
      </c>
      <c r="I413" s="27">
        <f t="shared" si="81"/>
        <v>1486.5342148760328</v>
      </c>
      <c r="J413" s="16">
        <f t="shared" si="78"/>
        <v>13595.435785123966</v>
      </c>
      <c r="K413" s="15">
        <f t="shared" si="75"/>
        <v>1486.5342148760328</v>
      </c>
      <c r="L413" s="16">
        <f t="shared" si="79"/>
        <v>12108.901570247934</v>
      </c>
      <c r="M413" s="15">
        <f t="shared" si="72"/>
        <v>1486.5342148760328</v>
      </c>
      <c r="N413" s="16">
        <f t="shared" si="73"/>
        <v>10622.367355371902</v>
      </c>
      <c r="O413" s="15">
        <f t="shared" si="74"/>
        <v>1486.5342148760328</v>
      </c>
      <c r="P413" s="16">
        <f t="shared" si="76"/>
        <v>9135.8331404958699</v>
      </c>
      <c r="Q413" s="15">
        <f t="shared" si="80"/>
        <v>1486.5342148760328</v>
      </c>
    </row>
    <row r="414" spans="1:17" x14ac:dyDescent="0.2">
      <c r="A414" s="37" t="s">
        <v>419</v>
      </c>
      <c r="B414" s="35">
        <v>28755.11</v>
      </c>
      <c r="C414" s="38">
        <v>45994</v>
      </c>
      <c r="D414" s="39">
        <v>61</v>
      </c>
      <c r="E414" s="15">
        <f t="shared" si="77"/>
        <v>471.39524590163933</v>
      </c>
      <c r="F414" s="31">
        <v>0</v>
      </c>
      <c r="G414" s="17">
        <v>0</v>
      </c>
      <c r="H414" s="16">
        <v>28755.11</v>
      </c>
      <c r="I414" s="27">
        <f t="shared" si="81"/>
        <v>5656.7429508196719</v>
      </c>
      <c r="J414" s="16">
        <f t="shared" si="78"/>
        <v>23098.367049180328</v>
      </c>
      <c r="K414" s="15">
        <f t="shared" si="75"/>
        <v>5656.7429508196719</v>
      </c>
      <c r="L414" s="16">
        <f t="shared" si="79"/>
        <v>17441.624098360655</v>
      </c>
      <c r="M414" s="15">
        <f t="shared" si="72"/>
        <v>5656.7429508196719</v>
      </c>
      <c r="N414" s="16">
        <f t="shared" si="73"/>
        <v>11784.881147540982</v>
      </c>
      <c r="O414" s="15">
        <f t="shared" si="74"/>
        <v>5656.7429508196719</v>
      </c>
      <c r="P414" s="16">
        <f t="shared" si="76"/>
        <v>6128.1381967213101</v>
      </c>
      <c r="Q414" s="15">
        <f t="shared" si="80"/>
        <v>5656.7429508196719</v>
      </c>
    </row>
    <row r="415" spans="1:17" ht="25.5" x14ac:dyDescent="0.2">
      <c r="A415" s="37" t="s">
        <v>420</v>
      </c>
      <c r="B415" s="35">
        <v>22020.53</v>
      </c>
      <c r="C415" s="38">
        <v>45999</v>
      </c>
      <c r="D415" s="39">
        <v>61</v>
      </c>
      <c r="E415" s="15">
        <f t="shared" si="77"/>
        <v>360.9922950819672</v>
      </c>
      <c r="F415" s="31">
        <v>0</v>
      </c>
      <c r="G415" s="17">
        <v>0</v>
      </c>
      <c r="H415" s="16">
        <v>22020.53</v>
      </c>
      <c r="I415" s="27">
        <f t="shared" si="81"/>
        <v>4331.9075409836059</v>
      </c>
      <c r="J415" s="16">
        <f t="shared" si="78"/>
        <v>17688.622459016391</v>
      </c>
      <c r="K415" s="15">
        <f t="shared" si="75"/>
        <v>4331.9075409836059</v>
      </c>
      <c r="L415" s="16">
        <f t="shared" si="79"/>
        <v>13356.714918032785</v>
      </c>
      <c r="M415" s="15">
        <f t="shared" si="72"/>
        <v>4331.9075409836059</v>
      </c>
      <c r="N415" s="16">
        <f t="shared" si="73"/>
        <v>9024.8073770491792</v>
      </c>
      <c r="O415" s="15">
        <f t="shared" si="74"/>
        <v>4331.9075409836059</v>
      </c>
      <c r="P415" s="16">
        <f t="shared" si="76"/>
        <v>4692.8998360655733</v>
      </c>
      <c r="Q415" s="15">
        <f t="shared" si="80"/>
        <v>4331.9075409836059</v>
      </c>
    </row>
    <row r="416" spans="1:17" x14ac:dyDescent="0.2">
      <c r="A416" s="37" t="s">
        <v>421</v>
      </c>
      <c r="B416" s="35">
        <v>11761.46</v>
      </c>
      <c r="C416" s="38">
        <v>45999</v>
      </c>
      <c r="D416" s="39">
        <v>61</v>
      </c>
      <c r="E416" s="15">
        <f t="shared" si="77"/>
        <v>192.81081967213115</v>
      </c>
      <c r="F416" s="31"/>
      <c r="G416" s="17">
        <v>0</v>
      </c>
      <c r="H416" s="16">
        <v>11761.46</v>
      </c>
      <c r="I416" s="27">
        <f t="shared" si="81"/>
        <v>2313.7298360655736</v>
      </c>
      <c r="J416" s="16">
        <f t="shared" si="78"/>
        <v>9447.7301639344259</v>
      </c>
      <c r="K416" s="15">
        <f t="shared" si="75"/>
        <v>2313.7298360655736</v>
      </c>
      <c r="L416" s="16">
        <f t="shared" si="79"/>
        <v>7134.0003278688528</v>
      </c>
      <c r="M416" s="15">
        <f t="shared" si="72"/>
        <v>2313.7298360655736</v>
      </c>
      <c r="N416" s="16">
        <f t="shared" si="73"/>
        <v>4820.2704918032796</v>
      </c>
      <c r="O416" s="15">
        <f t="shared" si="74"/>
        <v>2313.7298360655736</v>
      </c>
      <c r="P416" s="16">
        <f t="shared" si="76"/>
        <v>2506.5406557377059</v>
      </c>
      <c r="Q416" s="15">
        <f t="shared" si="80"/>
        <v>2313.7298360655736</v>
      </c>
    </row>
    <row r="417" spans="1:17" x14ac:dyDescent="0.2">
      <c r="A417" s="37" t="s">
        <v>422</v>
      </c>
      <c r="B417" s="35">
        <v>25429.33</v>
      </c>
      <c r="C417" s="38">
        <v>45999</v>
      </c>
      <c r="D417" s="39">
        <v>61</v>
      </c>
      <c r="E417" s="15">
        <f t="shared" si="77"/>
        <v>416.87426229508202</v>
      </c>
      <c r="F417" s="31"/>
      <c r="G417" s="17">
        <v>0</v>
      </c>
      <c r="H417" s="16">
        <v>25429.33</v>
      </c>
      <c r="I417" s="27">
        <f t="shared" si="81"/>
        <v>5002.4911475409845</v>
      </c>
      <c r="J417" s="16">
        <f t="shared" si="78"/>
        <v>20426.838852459019</v>
      </c>
      <c r="K417" s="15">
        <f t="shared" si="75"/>
        <v>5002.4911475409845</v>
      </c>
      <c r="L417" s="16">
        <f t="shared" si="79"/>
        <v>15424.347704918035</v>
      </c>
      <c r="M417" s="15">
        <f t="shared" si="72"/>
        <v>5002.4911475409845</v>
      </c>
      <c r="N417" s="16">
        <f t="shared" si="73"/>
        <v>10421.85655737705</v>
      </c>
      <c r="O417" s="15">
        <f t="shared" si="74"/>
        <v>5002.4911475409845</v>
      </c>
      <c r="P417" s="16">
        <f t="shared" si="76"/>
        <v>5419.3654098360657</v>
      </c>
      <c r="Q417" s="15">
        <f t="shared" si="80"/>
        <v>5002.4911475409845</v>
      </c>
    </row>
    <row r="418" spans="1:17" x14ac:dyDescent="0.2">
      <c r="A418" s="37" t="s">
        <v>423</v>
      </c>
      <c r="B418" s="35">
        <v>21262.67</v>
      </c>
      <c r="C418" s="38">
        <v>45999</v>
      </c>
      <c r="D418" s="39">
        <v>61</v>
      </c>
      <c r="E418" s="15">
        <f t="shared" si="77"/>
        <v>348.56836065573765</v>
      </c>
      <c r="F418" s="31"/>
      <c r="G418" s="17"/>
      <c r="H418" s="16">
        <v>21262.67</v>
      </c>
      <c r="I418" s="27">
        <f t="shared" si="81"/>
        <v>4182.8203278688516</v>
      </c>
      <c r="J418" s="16">
        <f t="shared" si="78"/>
        <v>17079.849672131146</v>
      </c>
      <c r="K418" s="15">
        <f t="shared" si="75"/>
        <v>4182.8203278688516</v>
      </c>
      <c r="L418" s="16">
        <f t="shared" si="79"/>
        <v>12897.029344262293</v>
      </c>
      <c r="M418" s="15">
        <f t="shared" ref="M418:M436" si="82">K418</f>
        <v>4182.8203278688516</v>
      </c>
      <c r="N418" s="16">
        <f t="shared" ref="N418:N434" si="83">L418-M418</f>
        <v>8714.2090163934408</v>
      </c>
      <c r="O418" s="15">
        <f t="shared" ref="O418:O434" si="84">M418</f>
        <v>4182.8203278688516</v>
      </c>
      <c r="P418" s="16">
        <f t="shared" si="76"/>
        <v>4531.3886885245893</v>
      </c>
      <c r="Q418" s="15">
        <f t="shared" si="80"/>
        <v>4182.8203278688516</v>
      </c>
    </row>
    <row r="419" spans="1:17" x14ac:dyDescent="0.2">
      <c r="A419" s="37" t="s">
        <v>424</v>
      </c>
      <c r="B419" s="35">
        <v>21262.67</v>
      </c>
      <c r="C419" s="38">
        <v>45999</v>
      </c>
      <c r="D419" s="39">
        <v>61</v>
      </c>
      <c r="E419" s="15">
        <f t="shared" si="77"/>
        <v>348.56836065573765</v>
      </c>
      <c r="F419" s="31"/>
      <c r="G419" s="17"/>
      <c r="H419" s="16">
        <v>21262.67</v>
      </c>
      <c r="I419" s="27">
        <f t="shared" si="81"/>
        <v>4182.8203278688516</v>
      </c>
      <c r="J419" s="16">
        <f t="shared" si="78"/>
        <v>17079.849672131146</v>
      </c>
      <c r="K419" s="15">
        <f t="shared" si="75"/>
        <v>4182.8203278688516</v>
      </c>
      <c r="L419" s="16">
        <f t="shared" si="79"/>
        <v>12897.029344262293</v>
      </c>
      <c r="M419" s="15">
        <f t="shared" si="82"/>
        <v>4182.8203278688516</v>
      </c>
      <c r="N419" s="16">
        <f t="shared" si="83"/>
        <v>8714.2090163934408</v>
      </c>
      <c r="O419" s="15">
        <f t="shared" si="84"/>
        <v>4182.8203278688516</v>
      </c>
      <c r="P419" s="16">
        <f t="shared" si="76"/>
        <v>4531.3886885245893</v>
      </c>
      <c r="Q419" s="15">
        <f t="shared" si="80"/>
        <v>4182.8203278688516</v>
      </c>
    </row>
    <row r="420" spans="1:17" x14ac:dyDescent="0.2">
      <c r="A420" s="37" t="s">
        <v>425</v>
      </c>
      <c r="B420" s="35">
        <v>29152.84</v>
      </c>
      <c r="C420" s="38">
        <v>46007</v>
      </c>
      <c r="D420" s="39">
        <v>61</v>
      </c>
      <c r="E420" s="15">
        <f t="shared" si="77"/>
        <v>477.91540983606558</v>
      </c>
      <c r="F420" s="31"/>
      <c r="G420" s="17"/>
      <c r="H420" s="16">
        <v>29152.84</v>
      </c>
      <c r="I420" s="27">
        <f t="shared" si="81"/>
        <v>5734.9849180327874</v>
      </c>
      <c r="J420" s="16">
        <f t="shared" si="78"/>
        <v>23417.855081967213</v>
      </c>
      <c r="K420" s="15">
        <f t="shared" si="75"/>
        <v>5734.9849180327874</v>
      </c>
      <c r="L420" s="16">
        <f t="shared" si="79"/>
        <v>17682.870163934425</v>
      </c>
      <c r="M420" s="15">
        <f t="shared" si="82"/>
        <v>5734.9849180327874</v>
      </c>
      <c r="N420" s="16">
        <f t="shared" si="83"/>
        <v>11947.885245901638</v>
      </c>
      <c r="O420" s="15">
        <f t="shared" si="84"/>
        <v>5734.9849180327874</v>
      </c>
      <c r="P420" s="16">
        <f t="shared" si="76"/>
        <v>6212.9003278688506</v>
      </c>
      <c r="Q420" s="15">
        <f t="shared" si="80"/>
        <v>5734.9849180327874</v>
      </c>
    </row>
    <row r="421" spans="1:17" ht="25.5" x14ac:dyDescent="0.2">
      <c r="A421" s="37" t="s">
        <v>426</v>
      </c>
      <c r="B421" s="35">
        <v>14978.21</v>
      </c>
      <c r="C421" s="38">
        <v>46009</v>
      </c>
      <c r="D421" s="39">
        <v>121</v>
      </c>
      <c r="E421" s="15">
        <f t="shared" si="77"/>
        <v>123.78685950413222</v>
      </c>
      <c r="F421" s="31">
        <v>0</v>
      </c>
      <c r="G421" s="17">
        <v>0</v>
      </c>
      <c r="H421" s="16">
        <v>15081.97</v>
      </c>
      <c r="I421" s="27">
        <f t="shared" si="81"/>
        <v>1485.4423140495867</v>
      </c>
      <c r="J421" s="16">
        <f t="shared" si="78"/>
        <v>13596.527685950412</v>
      </c>
      <c r="K421" s="15">
        <f t="shared" si="75"/>
        <v>1485.4423140495867</v>
      </c>
      <c r="L421" s="16">
        <f t="shared" si="79"/>
        <v>12111.085371900825</v>
      </c>
      <c r="M421" s="15">
        <f t="shared" si="82"/>
        <v>1485.4423140495867</v>
      </c>
      <c r="N421" s="16">
        <f t="shared" si="83"/>
        <v>10625.643057851237</v>
      </c>
      <c r="O421" s="15">
        <f t="shared" si="84"/>
        <v>1485.4423140495867</v>
      </c>
      <c r="P421" s="16">
        <f t="shared" si="76"/>
        <v>9140.2007438016499</v>
      </c>
      <c r="Q421" s="15">
        <f t="shared" si="80"/>
        <v>1485.4423140495867</v>
      </c>
    </row>
    <row r="422" spans="1:17" x14ac:dyDescent="0.2">
      <c r="A422" s="37" t="s">
        <v>427</v>
      </c>
      <c r="B422" s="35">
        <v>26126.11</v>
      </c>
      <c r="C422" s="38">
        <v>46009</v>
      </c>
      <c r="D422" s="39">
        <v>61</v>
      </c>
      <c r="E422" s="15">
        <f t="shared" si="77"/>
        <v>428.29688524590165</v>
      </c>
      <c r="F422" s="31"/>
      <c r="G422" s="17">
        <v>0</v>
      </c>
      <c r="H422" s="16">
        <v>26126.11</v>
      </c>
      <c r="I422" s="27">
        <f t="shared" si="81"/>
        <v>5139.5626229508198</v>
      </c>
      <c r="J422" s="16">
        <f t="shared" si="78"/>
        <v>20986.547377049181</v>
      </c>
      <c r="K422" s="15">
        <f t="shared" si="75"/>
        <v>5139.5626229508198</v>
      </c>
      <c r="L422" s="16">
        <f t="shared" si="79"/>
        <v>15846.984754098361</v>
      </c>
      <c r="M422" s="15">
        <f t="shared" si="82"/>
        <v>5139.5626229508198</v>
      </c>
      <c r="N422" s="16">
        <f t="shared" si="83"/>
        <v>10707.422131147541</v>
      </c>
      <c r="O422" s="15">
        <f t="shared" si="84"/>
        <v>5139.5626229508198</v>
      </c>
      <c r="P422" s="16">
        <f t="shared" si="76"/>
        <v>5567.8595081967214</v>
      </c>
      <c r="Q422" s="15">
        <f t="shared" si="80"/>
        <v>5139.5626229508198</v>
      </c>
    </row>
    <row r="423" spans="1:17" x14ac:dyDescent="0.2">
      <c r="A423" s="37" t="s">
        <v>428</v>
      </c>
      <c r="B423" s="35">
        <v>21265</v>
      </c>
      <c r="C423" s="38">
        <v>46009</v>
      </c>
      <c r="D423" s="39">
        <v>61</v>
      </c>
      <c r="E423" s="15">
        <f t="shared" si="77"/>
        <v>348.60655737704917</v>
      </c>
      <c r="F423" s="31"/>
      <c r="G423" s="17">
        <v>0</v>
      </c>
      <c r="H423" s="16">
        <v>21265</v>
      </c>
      <c r="I423" s="27">
        <f t="shared" si="81"/>
        <v>4183.2786885245896</v>
      </c>
      <c r="J423" s="16">
        <f t="shared" si="78"/>
        <v>17081.721311475412</v>
      </c>
      <c r="K423" s="15">
        <f t="shared" si="75"/>
        <v>4183.2786885245896</v>
      </c>
      <c r="L423" s="16">
        <f t="shared" si="79"/>
        <v>12898.442622950823</v>
      </c>
      <c r="M423" s="15">
        <f t="shared" si="82"/>
        <v>4183.2786885245896</v>
      </c>
      <c r="N423" s="16">
        <f t="shared" si="83"/>
        <v>8715.163934426233</v>
      </c>
      <c r="O423" s="15">
        <f t="shared" si="84"/>
        <v>4183.2786885245896</v>
      </c>
      <c r="P423" s="16">
        <f t="shared" si="76"/>
        <v>4531.8852459016434</v>
      </c>
      <c r="Q423" s="15">
        <f t="shared" si="80"/>
        <v>4183.2786885245896</v>
      </c>
    </row>
    <row r="424" spans="1:17" x14ac:dyDescent="0.2">
      <c r="A424" s="37" t="s">
        <v>429</v>
      </c>
      <c r="B424" s="35">
        <v>26126.11</v>
      </c>
      <c r="C424" s="38">
        <v>46009</v>
      </c>
      <c r="D424" s="39">
        <v>61</v>
      </c>
      <c r="E424" s="15">
        <f t="shared" si="77"/>
        <v>428.29688524590165</v>
      </c>
      <c r="F424" s="31"/>
      <c r="G424" s="17"/>
      <c r="H424" s="16">
        <v>26126.11</v>
      </c>
      <c r="I424" s="27">
        <f t="shared" si="81"/>
        <v>5139.5626229508198</v>
      </c>
      <c r="J424" s="16">
        <f t="shared" si="78"/>
        <v>20986.547377049181</v>
      </c>
      <c r="K424" s="15">
        <f t="shared" si="75"/>
        <v>5139.5626229508198</v>
      </c>
      <c r="L424" s="16">
        <f t="shared" si="79"/>
        <v>15846.984754098361</v>
      </c>
      <c r="M424" s="15">
        <f t="shared" si="82"/>
        <v>5139.5626229508198</v>
      </c>
      <c r="N424" s="16">
        <f t="shared" si="83"/>
        <v>10707.422131147541</v>
      </c>
      <c r="O424" s="15">
        <f t="shared" si="84"/>
        <v>5139.5626229508198</v>
      </c>
      <c r="P424" s="16">
        <f t="shared" si="76"/>
        <v>5567.8595081967214</v>
      </c>
      <c r="Q424" s="15">
        <f t="shared" si="80"/>
        <v>5139.5626229508198</v>
      </c>
    </row>
    <row r="425" spans="1:17" x14ac:dyDescent="0.2">
      <c r="A425" s="37" t="s">
        <v>430</v>
      </c>
      <c r="B425" s="35">
        <v>25224.33</v>
      </c>
      <c r="C425" s="38">
        <v>46009</v>
      </c>
      <c r="D425" s="39">
        <v>61</v>
      </c>
      <c r="E425" s="15">
        <f t="shared" si="77"/>
        <v>413.5136065573771</v>
      </c>
      <c r="F425" s="31"/>
      <c r="G425" s="17"/>
      <c r="H425" s="16">
        <v>25224.33</v>
      </c>
      <c r="I425" s="27">
        <f t="shared" si="81"/>
        <v>4962.1632786885257</v>
      </c>
      <c r="J425" s="16">
        <f t="shared" si="78"/>
        <v>20262.166721311478</v>
      </c>
      <c r="K425" s="15">
        <f t="shared" si="75"/>
        <v>4962.1632786885257</v>
      </c>
      <c r="L425" s="16">
        <f t="shared" si="79"/>
        <v>15300.003442622952</v>
      </c>
      <c r="M425" s="15">
        <f t="shared" si="82"/>
        <v>4962.1632786885257</v>
      </c>
      <c r="N425" s="16">
        <f t="shared" si="83"/>
        <v>10337.840163934427</v>
      </c>
      <c r="O425" s="15">
        <f t="shared" si="84"/>
        <v>4962.1632786885257</v>
      </c>
      <c r="P425" s="16">
        <f t="shared" si="76"/>
        <v>5375.6768852459008</v>
      </c>
      <c r="Q425" s="15">
        <f t="shared" si="80"/>
        <v>4962.1632786885257</v>
      </c>
    </row>
    <row r="426" spans="1:17" ht="25.5" x14ac:dyDescent="0.2">
      <c r="A426" s="37" t="s">
        <v>431</v>
      </c>
      <c r="B426" s="35">
        <v>22030.07</v>
      </c>
      <c r="C426" s="38">
        <v>46009</v>
      </c>
      <c r="D426" s="39">
        <v>61</v>
      </c>
      <c r="E426" s="15">
        <f t="shared" si="77"/>
        <v>361.14868852459017</v>
      </c>
      <c r="F426" s="31"/>
      <c r="G426" s="17"/>
      <c r="H426" s="16">
        <v>22030.07</v>
      </c>
      <c r="I426" s="27">
        <f t="shared" si="81"/>
        <v>4333.784262295082</v>
      </c>
      <c r="J426" s="16">
        <f t="shared" si="78"/>
        <v>17696.285737704919</v>
      </c>
      <c r="K426" s="15">
        <f t="shared" si="75"/>
        <v>4333.784262295082</v>
      </c>
      <c r="L426" s="16">
        <f t="shared" si="79"/>
        <v>13362.501475409837</v>
      </c>
      <c r="M426" s="15">
        <f t="shared" si="82"/>
        <v>4333.784262295082</v>
      </c>
      <c r="N426" s="16">
        <f t="shared" si="83"/>
        <v>9028.7172131147563</v>
      </c>
      <c r="O426" s="15">
        <f t="shared" si="84"/>
        <v>4333.784262295082</v>
      </c>
      <c r="P426" s="16">
        <f t="shared" si="76"/>
        <v>4694.9329508196743</v>
      </c>
      <c r="Q426" s="15">
        <f t="shared" si="80"/>
        <v>4333.784262295082</v>
      </c>
    </row>
    <row r="427" spans="1:17" x14ac:dyDescent="0.2">
      <c r="A427" s="37" t="s">
        <v>432</v>
      </c>
      <c r="B427" s="35">
        <v>40548.67</v>
      </c>
      <c r="C427" s="38">
        <v>46009</v>
      </c>
      <c r="D427" s="39">
        <v>61</v>
      </c>
      <c r="E427" s="15">
        <f t="shared" si="77"/>
        <v>664.73229508196721</v>
      </c>
      <c r="F427" s="31"/>
      <c r="G427" s="17"/>
      <c r="H427" s="16">
        <v>40548.67</v>
      </c>
      <c r="I427" s="27">
        <f t="shared" si="81"/>
        <v>7976.787540983607</v>
      </c>
      <c r="J427" s="16">
        <f t="shared" si="78"/>
        <v>32571.882459016393</v>
      </c>
      <c r="K427" s="15">
        <f t="shared" si="75"/>
        <v>7976.787540983607</v>
      </c>
      <c r="L427" s="16">
        <f t="shared" si="79"/>
        <v>24595.094918032788</v>
      </c>
      <c r="M427" s="15">
        <f t="shared" si="82"/>
        <v>7976.787540983607</v>
      </c>
      <c r="N427" s="16">
        <f t="shared" si="83"/>
        <v>16618.307377049183</v>
      </c>
      <c r="O427" s="15">
        <f t="shared" si="84"/>
        <v>7976.787540983607</v>
      </c>
      <c r="P427" s="16">
        <f t="shared" si="76"/>
        <v>8641.5198360655759</v>
      </c>
      <c r="Q427" s="15">
        <f t="shared" si="80"/>
        <v>7976.787540983607</v>
      </c>
    </row>
    <row r="428" spans="1:17" x14ac:dyDescent="0.2">
      <c r="A428" s="37" t="s">
        <v>433</v>
      </c>
      <c r="B428" s="35">
        <v>21265</v>
      </c>
      <c r="C428" s="38">
        <v>46009</v>
      </c>
      <c r="D428" s="39">
        <v>61</v>
      </c>
      <c r="E428" s="15">
        <f t="shared" si="77"/>
        <v>348.60655737704917</v>
      </c>
      <c r="F428" s="31"/>
      <c r="G428" s="17"/>
      <c r="H428" s="16">
        <v>21265</v>
      </c>
      <c r="I428" s="27">
        <f t="shared" si="81"/>
        <v>4183.2786885245896</v>
      </c>
      <c r="J428" s="16">
        <f t="shared" si="78"/>
        <v>17081.721311475412</v>
      </c>
      <c r="K428" s="15">
        <f t="shared" si="75"/>
        <v>4183.2786885245896</v>
      </c>
      <c r="L428" s="16">
        <f t="shared" si="79"/>
        <v>12898.442622950823</v>
      </c>
      <c r="M428" s="15">
        <f t="shared" si="82"/>
        <v>4183.2786885245896</v>
      </c>
      <c r="N428" s="16">
        <f t="shared" si="83"/>
        <v>8715.163934426233</v>
      </c>
      <c r="O428" s="15">
        <f t="shared" si="84"/>
        <v>4183.2786885245896</v>
      </c>
      <c r="P428" s="16">
        <f t="shared" si="76"/>
        <v>4531.8852459016434</v>
      </c>
      <c r="Q428" s="15">
        <f t="shared" si="80"/>
        <v>4183.2786885245896</v>
      </c>
    </row>
    <row r="429" spans="1:17" x14ac:dyDescent="0.2">
      <c r="A429" s="37" t="s">
        <v>434</v>
      </c>
      <c r="B429" s="35">
        <v>21265</v>
      </c>
      <c r="C429" s="38">
        <v>46009</v>
      </c>
      <c r="D429" s="39">
        <v>61</v>
      </c>
      <c r="E429" s="15">
        <f t="shared" si="77"/>
        <v>348.60655737704917</v>
      </c>
      <c r="F429" s="31"/>
      <c r="G429" s="17"/>
      <c r="H429" s="16">
        <v>21265</v>
      </c>
      <c r="I429" s="27">
        <f t="shared" si="81"/>
        <v>4183.2786885245896</v>
      </c>
      <c r="J429" s="16">
        <f t="shared" si="78"/>
        <v>17081.721311475412</v>
      </c>
      <c r="K429" s="15">
        <f t="shared" si="75"/>
        <v>4183.2786885245896</v>
      </c>
      <c r="L429" s="16">
        <f t="shared" si="79"/>
        <v>12898.442622950823</v>
      </c>
      <c r="M429" s="15">
        <f t="shared" si="82"/>
        <v>4183.2786885245896</v>
      </c>
      <c r="N429" s="16">
        <f t="shared" si="83"/>
        <v>8715.163934426233</v>
      </c>
      <c r="O429" s="15">
        <f t="shared" si="84"/>
        <v>4183.2786885245896</v>
      </c>
      <c r="P429" s="16">
        <f t="shared" si="76"/>
        <v>4531.8852459016434</v>
      </c>
      <c r="Q429" s="15">
        <f t="shared" si="80"/>
        <v>4183.2786885245896</v>
      </c>
    </row>
    <row r="430" spans="1:17" x14ac:dyDescent="0.2">
      <c r="A430" s="37" t="s">
        <v>435</v>
      </c>
      <c r="B430" s="35">
        <v>29005.18</v>
      </c>
      <c r="C430" s="38">
        <v>46013</v>
      </c>
      <c r="D430" s="39">
        <v>61</v>
      </c>
      <c r="E430" s="15">
        <f t="shared" si="77"/>
        <v>475.49475409836066</v>
      </c>
      <c r="F430" s="31"/>
      <c r="G430" s="17"/>
      <c r="H430" s="16">
        <v>29005.18</v>
      </c>
      <c r="I430" s="27">
        <f t="shared" si="81"/>
        <v>5705.9370491803274</v>
      </c>
      <c r="J430" s="16">
        <f t="shared" si="78"/>
        <v>23299.242950819673</v>
      </c>
      <c r="K430" s="15">
        <f t="shared" si="75"/>
        <v>5705.9370491803274</v>
      </c>
      <c r="L430" s="16">
        <f t="shared" si="79"/>
        <v>17593.305901639345</v>
      </c>
      <c r="M430" s="15">
        <f t="shared" si="82"/>
        <v>5705.9370491803274</v>
      </c>
      <c r="N430" s="16">
        <f t="shared" si="83"/>
        <v>11887.368852459018</v>
      </c>
      <c r="O430" s="15">
        <f t="shared" si="84"/>
        <v>5705.9370491803274</v>
      </c>
      <c r="P430" s="16">
        <f t="shared" si="76"/>
        <v>6181.4318032786905</v>
      </c>
      <c r="Q430" s="15">
        <f t="shared" si="80"/>
        <v>5705.9370491803274</v>
      </c>
    </row>
    <row r="431" spans="1:17" ht="25.5" x14ac:dyDescent="0.2">
      <c r="A431" s="37" t="s">
        <v>436</v>
      </c>
      <c r="B431" s="35">
        <v>28668.26</v>
      </c>
      <c r="C431" s="38">
        <v>46013</v>
      </c>
      <c r="D431" s="39">
        <v>61</v>
      </c>
      <c r="E431" s="15">
        <f t="shared" si="77"/>
        <v>469.97147540983605</v>
      </c>
      <c r="F431" s="31"/>
      <c r="G431" s="17"/>
      <c r="H431" s="16">
        <v>28668.26</v>
      </c>
      <c r="I431" s="27">
        <f t="shared" si="81"/>
        <v>5639.6577049180323</v>
      </c>
      <c r="J431" s="16">
        <f t="shared" si="78"/>
        <v>23028.602295081968</v>
      </c>
      <c r="K431" s="15">
        <f t="shared" si="75"/>
        <v>5639.6577049180323</v>
      </c>
      <c r="L431" s="16">
        <f t="shared" si="79"/>
        <v>17388.944590163934</v>
      </c>
      <c r="M431" s="15">
        <f t="shared" si="82"/>
        <v>5639.6577049180323</v>
      </c>
      <c r="N431" s="16">
        <f t="shared" si="83"/>
        <v>11749.286885245901</v>
      </c>
      <c r="O431" s="15">
        <f t="shared" si="84"/>
        <v>5639.6577049180323</v>
      </c>
      <c r="P431" s="16">
        <f t="shared" si="76"/>
        <v>6109.6291803278691</v>
      </c>
      <c r="Q431" s="15">
        <f t="shared" si="80"/>
        <v>5639.6577049180323</v>
      </c>
    </row>
    <row r="432" spans="1:17" ht="25.5" x14ac:dyDescent="0.2">
      <c r="A432" s="37" t="s">
        <v>437</v>
      </c>
      <c r="B432" s="35">
        <v>285308.74</v>
      </c>
      <c r="C432" s="38">
        <v>46021</v>
      </c>
      <c r="D432" s="39">
        <v>121</v>
      </c>
      <c r="E432" s="15">
        <f t="shared" si="77"/>
        <v>2357.9234710743799</v>
      </c>
      <c r="F432" s="31">
        <v>0</v>
      </c>
      <c r="G432" s="17">
        <v>0</v>
      </c>
      <c r="H432" s="16">
        <v>282950.82</v>
      </c>
      <c r="I432" s="27">
        <f t="shared" si="81"/>
        <v>28295.081652892557</v>
      </c>
      <c r="J432" s="16">
        <f t="shared" si="78"/>
        <v>254655.73834710746</v>
      </c>
      <c r="K432" s="15">
        <f t="shared" si="75"/>
        <v>28295.081652892557</v>
      </c>
      <c r="L432" s="16">
        <f t="shared" si="79"/>
        <v>226360.65669421491</v>
      </c>
      <c r="M432" s="15">
        <f t="shared" si="82"/>
        <v>28295.081652892557</v>
      </c>
      <c r="N432" s="16">
        <f t="shared" si="83"/>
        <v>198065.57504132236</v>
      </c>
      <c r="O432" s="15">
        <f t="shared" si="84"/>
        <v>28295.081652892557</v>
      </c>
      <c r="P432" s="16">
        <f t="shared" si="76"/>
        <v>169770.49338842981</v>
      </c>
      <c r="Q432" s="15">
        <f t="shared" si="80"/>
        <v>28295.081652892557</v>
      </c>
    </row>
    <row r="433" spans="1:17" ht="25.5" x14ac:dyDescent="0.2">
      <c r="A433" s="37" t="s">
        <v>438</v>
      </c>
      <c r="B433" s="35">
        <v>293739.08</v>
      </c>
      <c r="C433" s="38">
        <v>46021</v>
      </c>
      <c r="D433" s="39">
        <v>121</v>
      </c>
      <c r="E433" s="15">
        <f t="shared" si="77"/>
        <v>2427.5957024793388</v>
      </c>
      <c r="F433" s="31">
        <v>0</v>
      </c>
      <c r="G433" s="17">
        <v>0</v>
      </c>
      <c r="H433" s="16">
        <v>291311.48</v>
      </c>
      <c r="I433" s="27">
        <f t="shared" si="81"/>
        <v>29131.148429752066</v>
      </c>
      <c r="J433" s="16">
        <f t="shared" si="78"/>
        <v>262180.33157024789</v>
      </c>
      <c r="K433" s="15">
        <f t="shared" si="75"/>
        <v>29131.148429752066</v>
      </c>
      <c r="L433" s="16">
        <f t="shared" si="79"/>
        <v>233049.18314049582</v>
      </c>
      <c r="M433" s="15">
        <f t="shared" si="82"/>
        <v>29131.148429752066</v>
      </c>
      <c r="N433" s="16">
        <f t="shared" si="83"/>
        <v>203918.03471074376</v>
      </c>
      <c r="O433" s="15">
        <f t="shared" si="84"/>
        <v>29131.148429752066</v>
      </c>
      <c r="P433" s="16">
        <f t="shared" si="76"/>
        <v>174786.88628099169</v>
      </c>
      <c r="Q433" s="15">
        <f t="shared" si="80"/>
        <v>29131.148429752066</v>
      </c>
    </row>
    <row r="434" spans="1:17" ht="25.5" x14ac:dyDescent="0.2">
      <c r="A434" s="37" t="s">
        <v>439</v>
      </c>
      <c r="B434" s="35">
        <v>819.67</v>
      </c>
      <c r="C434" s="38">
        <v>46079</v>
      </c>
      <c r="D434" s="39">
        <v>121</v>
      </c>
      <c r="E434" s="15">
        <f t="shared" si="77"/>
        <v>6.7741322314049581</v>
      </c>
      <c r="F434" s="31"/>
      <c r="G434" s="17"/>
      <c r="H434" s="16"/>
      <c r="I434" s="27">
        <f>E434*10</f>
        <v>67.741322314049583</v>
      </c>
      <c r="J434" s="16">
        <f>B434-I434</f>
        <v>751.92867768595033</v>
      </c>
      <c r="K434" s="15">
        <f>E434*12</f>
        <v>81.289586776859494</v>
      </c>
      <c r="L434" s="16">
        <f t="shared" si="79"/>
        <v>670.63909090909078</v>
      </c>
      <c r="M434" s="15">
        <f t="shared" si="82"/>
        <v>81.289586776859494</v>
      </c>
      <c r="N434" s="16">
        <f t="shared" si="83"/>
        <v>589.34950413223123</v>
      </c>
      <c r="O434" s="15">
        <f t="shared" si="84"/>
        <v>81.289586776859494</v>
      </c>
      <c r="P434" s="16">
        <f t="shared" si="76"/>
        <v>508.05991735537174</v>
      </c>
      <c r="Q434" s="15">
        <f t="shared" si="80"/>
        <v>81.289586776859494</v>
      </c>
    </row>
    <row r="435" spans="1:17" ht="25.5" x14ac:dyDescent="0.2">
      <c r="A435" s="37" t="s">
        <v>440</v>
      </c>
      <c r="B435" s="35">
        <v>1085974.53</v>
      </c>
      <c r="C435" s="38">
        <v>46080</v>
      </c>
      <c r="D435" s="39">
        <v>36</v>
      </c>
      <c r="E435" s="15">
        <f t="shared" si="77"/>
        <v>30165.959166666667</v>
      </c>
      <c r="F435" s="31">
        <v>0</v>
      </c>
      <c r="G435" s="17"/>
      <c r="H435" s="16">
        <v>0</v>
      </c>
      <c r="I435" s="27">
        <f>E435*10</f>
        <v>301659.59166666667</v>
      </c>
      <c r="J435" s="16">
        <f>B435-I435</f>
        <v>784314.93833333335</v>
      </c>
      <c r="K435" s="15">
        <f>E435*12</f>
        <v>361991.51</v>
      </c>
      <c r="L435" s="16">
        <f>J435-K435</f>
        <v>422323.42833333334</v>
      </c>
      <c r="M435" s="15">
        <f>K435</f>
        <v>361991.51</v>
      </c>
      <c r="N435" s="16">
        <f>L435-M435</f>
        <v>60331.918333333335</v>
      </c>
      <c r="O435" s="15">
        <f>N435</f>
        <v>60331.918333333335</v>
      </c>
      <c r="P435" s="16">
        <f>N435-O435</f>
        <v>0</v>
      </c>
      <c r="Q435" s="15">
        <v>0</v>
      </c>
    </row>
    <row r="436" spans="1:17" ht="25.5" x14ac:dyDescent="0.2">
      <c r="A436" s="37" t="s">
        <v>441</v>
      </c>
      <c r="B436" s="46">
        <v>120000</v>
      </c>
      <c r="C436" s="38">
        <v>46112</v>
      </c>
      <c r="D436" s="39">
        <v>121</v>
      </c>
      <c r="E436" s="15">
        <f t="shared" si="77"/>
        <v>991.7355371900826</v>
      </c>
      <c r="F436" s="31"/>
      <c r="G436" s="17"/>
      <c r="H436" s="16"/>
      <c r="I436" s="27">
        <f>E436*9</f>
        <v>8925.6198347107438</v>
      </c>
      <c r="J436" s="16">
        <f>B436-I436</f>
        <v>111074.38016528926</v>
      </c>
      <c r="K436" s="15">
        <f>E436*12</f>
        <v>11900.826446280991</v>
      </c>
      <c r="L436" s="16">
        <f t="shared" si="79"/>
        <v>99173.553719008269</v>
      </c>
      <c r="M436" s="15">
        <f t="shared" si="82"/>
        <v>11900.826446280991</v>
      </c>
      <c r="N436" s="16">
        <f>L436-M436</f>
        <v>87272.727272727279</v>
      </c>
      <c r="O436" s="15">
        <f t="shared" ref="O436:O442" si="85">M436</f>
        <v>11900.826446280991</v>
      </c>
      <c r="P436" s="16">
        <f t="shared" si="76"/>
        <v>75371.90082644629</v>
      </c>
      <c r="Q436" s="15">
        <f t="shared" si="80"/>
        <v>11900.826446280991</v>
      </c>
    </row>
    <row r="437" spans="1:17" x14ac:dyDescent="0.2">
      <c r="A437" s="47" t="s">
        <v>442</v>
      </c>
      <c r="B437" s="48">
        <v>10110417</v>
      </c>
      <c r="C437" s="49">
        <v>46357</v>
      </c>
      <c r="D437" s="50">
        <v>60</v>
      </c>
      <c r="E437" s="51">
        <f t="shared" si="77"/>
        <v>168506.95</v>
      </c>
      <c r="F437" s="52">
        <v>0</v>
      </c>
      <c r="G437" s="53"/>
      <c r="H437" s="54">
        <v>0</v>
      </c>
      <c r="I437" s="54">
        <v>0</v>
      </c>
      <c r="J437" s="54">
        <f t="shared" si="78"/>
        <v>0</v>
      </c>
      <c r="K437" s="51">
        <f>E437*12</f>
        <v>2022083.4000000001</v>
      </c>
      <c r="L437" s="54">
        <f>B437-K437</f>
        <v>8088333.5999999996</v>
      </c>
      <c r="M437" s="51">
        <f>K437</f>
        <v>2022083.4000000001</v>
      </c>
      <c r="N437" s="54">
        <f>L437-M437</f>
        <v>6066250.1999999993</v>
      </c>
      <c r="O437" s="51">
        <f t="shared" si="85"/>
        <v>2022083.4000000001</v>
      </c>
      <c r="P437" s="54">
        <f t="shared" ref="P437:P444" si="86">N437-O437</f>
        <v>4044166.7999999989</v>
      </c>
      <c r="Q437" s="51">
        <f t="shared" si="80"/>
        <v>2022083.4000000001</v>
      </c>
    </row>
    <row r="438" spans="1:17" x14ac:dyDescent="0.2">
      <c r="A438" s="47" t="s">
        <v>443</v>
      </c>
      <c r="B438" s="48">
        <v>14396292.625</v>
      </c>
      <c r="C438" s="49">
        <v>46722</v>
      </c>
      <c r="D438" s="50">
        <v>85</v>
      </c>
      <c r="E438" s="51">
        <f t="shared" si="77"/>
        <v>169368.14852941176</v>
      </c>
      <c r="F438" s="52">
        <v>0</v>
      </c>
      <c r="G438" s="53"/>
      <c r="H438" s="54"/>
      <c r="I438" s="55"/>
      <c r="J438" s="54"/>
      <c r="K438" s="51">
        <v>0</v>
      </c>
      <c r="L438" s="54">
        <f>B438</f>
        <v>14396292.625</v>
      </c>
      <c r="M438" s="51">
        <f>E438*12</f>
        <v>2032417.7823529411</v>
      </c>
      <c r="N438" s="54">
        <f>L438-M438</f>
        <v>12363874.842647059</v>
      </c>
      <c r="O438" s="51">
        <f t="shared" si="85"/>
        <v>2032417.7823529411</v>
      </c>
      <c r="P438" s="54">
        <f t="shared" si="86"/>
        <v>10331457.060294118</v>
      </c>
      <c r="Q438" s="51">
        <f t="shared" si="80"/>
        <v>2032417.7823529411</v>
      </c>
    </row>
    <row r="439" spans="1:17" ht="25.5" x14ac:dyDescent="0.2">
      <c r="A439" s="47" t="s">
        <v>444</v>
      </c>
      <c r="B439" s="48">
        <f>'[1]мероприятия новые'!I35</f>
        <v>288698.40249180322</v>
      </c>
      <c r="C439" s="49">
        <v>46722</v>
      </c>
      <c r="D439" s="50">
        <v>60</v>
      </c>
      <c r="E439" s="51">
        <f t="shared" si="77"/>
        <v>4811.6400415300541</v>
      </c>
      <c r="F439" s="52"/>
      <c r="G439" s="53"/>
      <c r="H439" s="54"/>
      <c r="I439" s="55"/>
      <c r="J439" s="54"/>
      <c r="K439" s="51"/>
      <c r="L439" s="54">
        <f>B439</f>
        <v>288698.40249180322</v>
      </c>
      <c r="M439" s="51">
        <f>E439*12</f>
        <v>57739.680498360649</v>
      </c>
      <c r="N439" s="54">
        <f>L439-M439</f>
        <v>230958.72199344257</v>
      </c>
      <c r="O439" s="51">
        <f t="shared" si="85"/>
        <v>57739.680498360649</v>
      </c>
      <c r="P439" s="54">
        <f t="shared" si="86"/>
        <v>173219.04149508191</v>
      </c>
      <c r="Q439" s="51">
        <f>O439</f>
        <v>57739.680498360649</v>
      </c>
    </row>
    <row r="440" spans="1:17" x14ac:dyDescent="0.2">
      <c r="A440" s="47" t="s">
        <v>445</v>
      </c>
      <c r="B440" s="48">
        <f>'[1]мероприятия новые'!I44</f>
        <v>1998240</v>
      </c>
      <c r="C440" s="49">
        <v>46722</v>
      </c>
      <c r="D440" s="50">
        <v>126</v>
      </c>
      <c r="E440" s="51">
        <f t="shared" si="77"/>
        <v>15859.047619047618</v>
      </c>
      <c r="F440" s="52"/>
      <c r="G440" s="53"/>
      <c r="H440" s="54"/>
      <c r="I440" s="55"/>
      <c r="J440" s="54"/>
      <c r="K440" s="51"/>
      <c r="L440" s="54">
        <f>B440</f>
        <v>1998240</v>
      </c>
      <c r="M440" s="51">
        <f t="shared" ref="M440" si="87">E440*12</f>
        <v>190308.57142857142</v>
      </c>
      <c r="N440" s="54">
        <f t="shared" ref="N440:N442" si="88">L440-M440</f>
        <v>1807931.4285714286</v>
      </c>
      <c r="O440" s="51">
        <f t="shared" si="85"/>
        <v>190308.57142857142</v>
      </c>
      <c r="P440" s="54">
        <f t="shared" si="86"/>
        <v>1617622.8571428573</v>
      </c>
      <c r="Q440" s="51">
        <f t="shared" ref="Q440:Q442" si="89">O440</f>
        <v>190308.57142857142</v>
      </c>
    </row>
    <row r="441" spans="1:17" x14ac:dyDescent="0.2">
      <c r="A441" s="47" t="s">
        <v>445</v>
      </c>
      <c r="B441" s="48">
        <f>'[1]мероприятия новые'!I47</f>
        <v>1998240</v>
      </c>
      <c r="C441" s="49">
        <v>46722</v>
      </c>
      <c r="D441" s="50">
        <v>126</v>
      </c>
      <c r="E441" s="51">
        <f t="shared" si="77"/>
        <v>15859.047619047618</v>
      </c>
      <c r="F441" s="52"/>
      <c r="G441" s="53"/>
      <c r="H441" s="54"/>
      <c r="I441" s="55"/>
      <c r="J441" s="54"/>
      <c r="K441" s="51"/>
      <c r="L441" s="54">
        <f>B441</f>
        <v>1998240</v>
      </c>
      <c r="M441" s="51">
        <f>E441*12</f>
        <v>190308.57142857142</v>
      </c>
      <c r="N441" s="54">
        <f t="shared" si="88"/>
        <v>1807931.4285714286</v>
      </c>
      <c r="O441" s="51">
        <f t="shared" si="85"/>
        <v>190308.57142857142</v>
      </c>
      <c r="P441" s="54">
        <f t="shared" si="86"/>
        <v>1617622.8571428573</v>
      </c>
      <c r="Q441" s="51">
        <f t="shared" si="89"/>
        <v>190308.57142857142</v>
      </c>
    </row>
    <row r="442" spans="1:17" x14ac:dyDescent="0.2">
      <c r="A442" s="47" t="s">
        <v>446</v>
      </c>
      <c r="B442" s="48">
        <f>'[1]мероприятия новые'!I50</f>
        <v>2379100</v>
      </c>
      <c r="C442" s="49">
        <v>46722</v>
      </c>
      <c r="D442" s="50">
        <v>126</v>
      </c>
      <c r="E442" s="51">
        <f t="shared" si="77"/>
        <v>18881.746031746032</v>
      </c>
      <c r="F442" s="52"/>
      <c r="G442" s="53"/>
      <c r="H442" s="54"/>
      <c r="I442" s="55"/>
      <c r="J442" s="54"/>
      <c r="K442" s="51"/>
      <c r="L442" s="54">
        <f>B442</f>
        <v>2379100</v>
      </c>
      <c r="M442" s="51">
        <f>E442*12</f>
        <v>226580.95238095237</v>
      </c>
      <c r="N442" s="54">
        <f t="shared" si="88"/>
        <v>2152519.0476190476</v>
      </c>
      <c r="O442" s="51">
        <f t="shared" si="85"/>
        <v>226580.95238095237</v>
      </c>
      <c r="P442" s="54">
        <f t="shared" si="86"/>
        <v>1925938.0952380951</v>
      </c>
      <c r="Q442" s="51">
        <f t="shared" si="89"/>
        <v>226580.95238095237</v>
      </c>
    </row>
    <row r="443" spans="1:17" x14ac:dyDescent="0.2">
      <c r="A443" s="47" t="s">
        <v>447</v>
      </c>
      <c r="B443" s="48">
        <v>14311162.48</v>
      </c>
      <c r="C443" s="49">
        <v>47088</v>
      </c>
      <c r="D443" s="50">
        <v>181</v>
      </c>
      <c r="E443" s="51">
        <f t="shared" si="77"/>
        <v>79067.196022099452</v>
      </c>
      <c r="F443" s="52">
        <v>0</v>
      </c>
      <c r="G443" s="53"/>
      <c r="H443" s="54"/>
      <c r="I443" s="55"/>
      <c r="J443" s="54"/>
      <c r="K443" s="51"/>
      <c r="L443" s="54">
        <f>J443-K443</f>
        <v>0</v>
      </c>
      <c r="M443" s="51">
        <f>K443</f>
        <v>0</v>
      </c>
      <c r="N443" s="54">
        <f>B443</f>
        <v>14311162.48</v>
      </c>
      <c r="O443" s="51">
        <f>E443*12</f>
        <v>948806.35226519336</v>
      </c>
      <c r="P443" s="54">
        <f t="shared" si="86"/>
        <v>13362356.127734806</v>
      </c>
      <c r="Q443" s="51">
        <f t="shared" si="80"/>
        <v>948806.35226519336</v>
      </c>
    </row>
    <row r="444" spans="1:17" x14ac:dyDescent="0.2">
      <c r="A444" s="47" t="s">
        <v>448</v>
      </c>
      <c r="B444" s="48">
        <v>12603050</v>
      </c>
      <c r="C444" s="49">
        <v>47088</v>
      </c>
      <c r="D444" s="50">
        <v>181</v>
      </c>
      <c r="E444" s="51">
        <f t="shared" si="77"/>
        <v>69630.110497237576</v>
      </c>
      <c r="F444" s="52">
        <v>0</v>
      </c>
      <c r="G444" s="53"/>
      <c r="H444" s="54"/>
      <c r="I444" s="55"/>
      <c r="J444" s="54"/>
      <c r="K444" s="51"/>
      <c r="L444" s="54">
        <f>J444-K444</f>
        <v>0</v>
      </c>
      <c r="M444" s="51">
        <f>K444</f>
        <v>0</v>
      </c>
      <c r="N444" s="54">
        <f>B444</f>
        <v>12603050</v>
      </c>
      <c r="O444" s="51">
        <f>E444*12</f>
        <v>835561.32596685085</v>
      </c>
      <c r="P444" s="54">
        <f t="shared" si="86"/>
        <v>11767488.67403315</v>
      </c>
      <c r="Q444" s="51">
        <f t="shared" si="80"/>
        <v>835561.32596685085</v>
      </c>
    </row>
    <row r="445" spans="1:17" x14ac:dyDescent="0.2">
      <c r="A445" s="47" t="s">
        <v>449</v>
      </c>
      <c r="B445" s="48">
        <v>1205286</v>
      </c>
      <c r="C445" s="49">
        <v>47088</v>
      </c>
      <c r="D445" s="50">
        <v>120</v>
      </c>
      <c r="E445" s="51">
        <f t="shared" si="77"/>
        <v>10044.049999999999</v>
      </c>
      <c r="F445" s="52">
        <v>0</v>
      </c>
      <c r="G445" s="53"/>
      <c r="H445" s="54"/>
      <c r="I445" s="55"/>
      <c r="J445" s="54"/>
      <c r="K445" s="51"/>
      <c r="L445" s="54">
        <f>J445-K445</f>
        <v>0</v>
      </c>
      <c r="M445" s="51">
        <f>K445</f>
        <v>0</v>
      </c>
      <c r="N445" s="54">
        <f>B445</f>
        <v>1205286</v>
      </c>
      <c r="O445" s="51">
        <f>E445*12</f>
        <v>120528.59999999999</v>
      </c>
      <c r="P445" s="54">
        <f>N445-O445</f>
        <v>1084757.3999999999</v>
      </c>
      <c r="Q445" s="51">
        <f t="shared" si="80"/>
        <v>120528.59999999999</v>
      </c>
    </row>
    <row r="446" spans="1:17" x14ac:dyDescent="0.2">
      <c r="A446" s="47" t="s">
        <v>451</v>
      </c>
      <c r="B446" s="48">
        <f>'[1]мероприятия новые'!J53</f>
        <v>2080170</v>
      </c>
      <c r="C446" s="49">
        <v>47088</v>
      </c>
      <c r="D446" s="50">
        <v>126</v>
      </c>
      <c r="E446" s="51">
        <f t="shared" si="77"/>
        <v>16509.285714285714</v>
      </c>
      <c r="F446" s="52"/>
      <c r="G446" s="53"/>
      <c r="H446" s="54"/>
      <c r="I446" s="55"/>
      <c r="J446" s="54"/>
      <c r="K446" s="51"/>
      <c r="L446" s="54"/>
      <c r="M446" s="51"/>
      <c r="N446" s="54">
        <f t="shared" ref="N446:N448" si="90">B446</f>
        <v>2080170</v>
      </c>
      <c r="O446" s="51">
        <f t="shared" ref="O446:O447" si="91">E446*12</f>
        <v>198111.42857142858</v>
      </c>
      <c r="P446" s="54">
        <f t="shared" ref="P446:P448" si="92">N446-O446</f>
        <v>1882058.5714285714</v>
      </c>
      <c r="Q446" s="51">
        <f t="shared" si="80"/>
        <v>198111.42857142858</v>
      </c>
    </row>
    <row r="447" spans="1:17" x14ac:dyDescent="0.2">
      <c r="A447" s="47" t="s">
        <v>452</v>
      </c>
      <c r="B447" s="48">
        <f>'[1]мероприятия новые'!J56</f>
        <v>2042700</v>
      </c>
      <c r="C447" s="49">
        <v>47088</v>
      </c>
      <c r="D447" s="50">
        <v>126</v>
      </c>
      <c r="E447" s="51">
        <f t="shared" si="77"/>
        <v>16211.904761904761</v>
      </c>
      <c r="F447" s="52"/>
      <c r="G447" s="53"/>
      <c r="H447" s="54"/>
      <c r="I447" s="55"/>
      <c r="J447" s="54"/>
      <c r="K447" s="51"/>
      <c r="L447" s="54"/>
      <c r="M447" s="51"/>
      <c r="N447" s="54">
        <f t="shared" si="90"/>
        <v>2042700</v>
      </c>
      <c r="O447" s="51">
        <f t="shared" si="91"/>
        <v>194542.85714285713</v>
      </c>
      <c r="P447" s="54">
        <f t="shared" si="92"/>
        <v>1848157.142857143</v>
      </c>
      <c r="Q447" s="51">
        <f t="shared" si="80"/>
        <v>194542.85714285713</v>
      </c>
    </row>
    <row r="448" spans="1:17" x14ac:dyDescent="0.2">
      <c r="A448" s="47" t="s">
        <v>451</v>
      </c>
      <c r="B448" s="48">
        <f>'[1]мероприятия новые'!J59</f>
        <v>2080170</v>
      </c>
      <c r="C448" s="49">
        <v>47088</v>
      </c>
      <c r="D448" s="50">
        <v>126</v>
      </c>
      <c r="E448" s="51">
        <f t="shared" si="77"/>
        <v>16509.285714285714</v>
      </c>
      <c r="F448" s="52"/>
      <c r="G448" s="53"/>
      <c r="H448" s="54"/>
      <c r="I448" s="55"/>
      <c r="J448" s="54"/>
      <c r="K448" s="51"/>
      <c r="L448" s="54"/>
      <c r="M448" s="51"/>
      <c r="N448" s="54">
        <f t="shared" si="90"/>
        <v>2080170</v>
      </c>
      <c r="O448" s="51">
        <f>E448*12</f>
        <v>198111.42857142858</v>
      </c>
      <c r="P448" s="54">
        <f t="shared" si="92"/>
        <v>1882058.5714285714</v>
      </c>
      <c r="Q448" s="51">
        <f t="shared" si="80"/>
        <v>198111.42857142858</v>
      </c>
    </row>
    <row r="449" spans="1:17" x14ac:dyDescent="0.2">
      <c r="A449" s="47" t="s">
        <v>453</v>
      </c>
      <c r="B449" s="48">
        <v>9765350</v>
      </c>
      <c r="C449" s="49">
        <v>47453</v>
      </c>
      <c r="D449" s="50">
        <v>181</v>
      </c>
      <c r="E449" s="51">
        <f t="shared" si="77"/>
        <v>53952.209944751383</v>
      </c>
      <c r="F449" s="52">
        <v>0</v>
      </c>
      <c r="G449" s="53"/>
      <c r="H449" s="54"/>
      <c r="I449" s="55"/>
      <c r="J449" s="54"/>
      <c r="K449" s="51"/>
      <c r="L449" s="54">
        <f>J449-K449</f>
        <v>0</v>
      </c>
      <c r="M449" s="51">
        <f>K449</f>
        <v>0</v>
      </c>
      <c r="N449" s="54">
        <f>L449-M449</f>
        <v>0</v>
      </c>
      <c r="O449" s="51">
        <v>0</v>
      </c>
      <c r="P449" s="54">
        <f>B449</f>
        <v>9765350</v>
      </c>
      <c r="Q449" s="51">
        <f>E449*12</f>
        <v>647426.51933701662</v>
      </c>
    </row>
    <row r="450" spans="1:17" x14ac:dyDescent="0.2">
      <c r="A450" s="47" t="s">
        <v>454</v>
      </c>
      <c r="B450" s="48">
        <v>6836870</v>
      </c>
      <c r="C450" s="49">
        <v>47453</v>
      </c>
      <c r="D450" s="50">
        <v>181</v>
      </c>
      <c r="E450" s="51">
        <f t="shared" si="77"/>
        <v>37772.762430939227</v>
      </c>
      <c r="F450" s="52">
        <v>0</v>
      </c>
      <c r="G450" s="53"/>
      <c r="H450" s="54"/>
      <c r="I450" s="55"/>
      <c r="J450" s="54"/>
      <c r="K450" s="51"/>
      <c r="L450" s="54">
        <f>J450-K450</f>
        <v>0</v>
      </c>
      <c r="M450" s="51">
        <f>K450</f>
        <v>0</v>
      </c>
      <c r="N450" s="54">
        <f>L450-M450</f>
        <v>0</v>
      </c>
      <c r="O450" s="51">
        <v>0</v>
      </c>
      <c r="P450" s="54">
        <f t="shared" ref="P450:P455" si="93">B450</f>
        <v>6836870</v>
      </c>
      <c r="Q450" s="51">
        <f>E450*12</f>
        <v>453273.14917127072</v>
      </c>
    </row>
    <row r="451" spans="1:17" ht="25.5" x14ac:dyDescent="0.2">
      <c r="A451" s="47" t="s">
        <v>455</v>
      </c>
      <c r="B451" s="48">
        <f>'[1]мероприятия новые'!K41</f>
        <v>440020.05478604982</v>
      </c>
      <c r="C451" s="49">
        <v>47453</v>
      </c>
      <c r="D451" s="50">
        <v>60</v>
      </c>
      <c r="E451" s="51">
        <f t="shared" si="77"/>
        <v>7333.667579767497</v>
      </c>
      <c r="F451" s="52"/>
      <c r="G451" s="53"/>
      <c r="H451" s="54"/>
      <c r="I451" s="55"/>
      <c r="J451" s="54"/>
      <c r="K451" s="51"/>
      <c r="L451" s="54"/>
      <c r="M451" s="51"/>
      <c r="N451" s="54"/>
      <c r="O451" s="51"/>
      <c r="P451" s="54">
        <f t="shared" si="93"/>
        <v>440020.05478604982</v>
      </c>
      <c r="Q451" s="51">
        <f t="shared" ref="Q451:Q452" si="94">E451*12</f>
        <v>88004.010957209961</v>
      </c>
    </row>
    <row r="452" spans="1:17" ht="25.5" x14ac:dyDescent="0.2">
      <c r="A452" s="47" t="s">
        <v>456</v>
      </c>
      <c r="B452" s="48">
        <f>'[1]мероприятия новые'!K62</f>
        <v>4913693.54</v>
      </c>
      <c r="C452" s="49">
        <v>47453</v>
      </c>
      <c r="D452" s="50">
        <v>181</v>
      </c>
      <c r="E452" s="51">
        <f t="shared" ref="E452:E454" si="95">B452/D452</f>
        <v>27147.478121546963</v>
      </c>
      <c r="F452" s="52"/>
      <c r="G452" s="53"/>
      <c r="H452" s="54"/>
      <c r="I452" s="55"/>
      <c r="J452" s="54"/>
      <c r="K452" s="51"/>
      <c r="L452" s="54"/>
      <c r="M452" s="51"/>
      <c r="N452" s="54"/>
      <c r="O452" s="51"/>
      <c r="P452" s="54">
        <f t="shared" si="93"/>
        <v>4913693.54</v>
      </c>
      <c r="Q452" s="51">
        <f t="shared" si="94"/>
        <v>325769.73745856353</v>
      </c>
    </row>
    <row r="453" spans="1:17" ht="25.5" x14ac:dyDescent="0.2">
      <c r="A453" s="47" t="s">
        <v>457</v>
      </c>
      <c r="B453" s="48">
        <f>'[1]мероприятия новые'!K65</f>
        <v>2775783.89</v>
      </c>
      <c r="C453" s="49">
        <v>47453</v>
      </c>
      <c r="D453" s="50">
        <v>181</v>
      </c>
      <c r="E453" s="51">
        <f t="shared" si="95"/>
        <v>15335.822596685084</v>
      </c>
      <c r="F453" s="52"/>
      <c r="G453" s="53"/>
      <c r="H453" s="54"/>
      <c r="I453" s="55"/>
      <c r="J453" s="54"/>
      <c r="K453" s="51"/>
      <c r="L453" s="54"/>
      <c r="M453" s="51"/>
      <c r="N453" s="54"/>
      <c r="O453" s="51"/>
      <c r="P453" s="54">
        <f>B453</f>
        <v>2775783.89</v>
      </c>
      <c r="Q453" s="51">
        <f>E453*12</f>
        <v>184029.871160221</v>
      </c>
    </row>
    <row r="454" spans="1:17" ht="38.25" x14ac:dyDescent="0.2">
      <c r="A454" s="47" t="s">
        <v>450</v>
      </c>
      <c r="B454" s="48">
        <v>133310</v>
      </c>
      <c r="C454" s="49">
        <v>47818</v>
      </c>
      <c r="D454" s="50">
        <v>60</v>
      </c>
      <c r="E454" s="51">
        <f t="shared" si="95"/>
        <v>2221.8333333333335</v>
      </c>
      <c r="F454" s="52"/>
      <c r="G454" s="53"/>
      <c r="H454" s="54"/>
      <c r="I454" s="55"/>
      <c r="J454" s="54"/>
      <c r="K454" s="51"/>
      <c r="L454" s="54"/>
      <c r="M454" s="51"/>
      <c r="N454" s="54"/>
      <c r="O454" s="51"/>
      <c r="P454" s="54">
        <v>0</v>
      </c>
      <c r="Q454" s="51">
        <v>0</v>
      </c>
    </row>
    <row r="455" spans="1:17" x14ac:dyDescent="0.2">
      <c r="A455" s="47"/>
      <c r="B455" s="48"/>
      <c r="C455" s="49"/>
      <c r="D455" s="50"/>
      <c r="E455" s="51"/>
      <c r="F455" s="52"/>
      <c r="G455" s="53"/>
      <c r="H455" s="54"/>
      <c r="I455" s="55"/>
      <c r="J455" s="54"/>
      <c r="K455" s="51"/>
      <c r="L455" s="54"/>
      <c r="M455" s="51"/>
      <c r="N455" s="54"/>
      <c r="O455" s="51"/>
      <c r="P455" s="54">
        <f t="shared" si="93"/>
        <v>0</v>
      </c>
      <c r="Q455" s="51"/>
    </row>
    <row r="456" spans="1:17" x14ac:dyDescent="0.2">
      <c r="A456" s="56" t="s">
        <v>458</v>
      </c>
      <c r="B456" s="58">
        <f>SUM(B5:B455)</f>
        <v>548234436.27227843</v>
      </c>
      <c r="C456" s="59" t="s">
        <v>459</v>
      </c>
      <c r="D456" s="59" t="s">
        <v>459</v>
      </c>
      <c r="E456" s="57">
        <f>SUM(E5:E454)</f>
        <v>3689159.9976675669</v>
      </c>
      <c r="F456" s="57">
        <f>SUM(F5:F264)</f>
        <v>174486599.75659573</v>
      </c>
      <c r="G456" s="60">
        <f>SUM(G5:G450)</f>
        <v>17109857.758523408</v>
      </c>
      <c r="H456" s="61">
        <f>SUM(H5:H450)</f>
        <v>378598862.11624998</v>
      </c>
      <c r="I456" s="61">
        <f>SUM(I5:I450)</f>
        <v>35146832.829200961</v>
      </c>
      <c r="J456" s="61">
        <f t="shared" ref="G456:K456" si="96">SUM(J5:J450)</f>
        <v>344658823.48704892</v>
      </c>
      <c r="K456" s="61">
        <f>SUM(K5:K450)</f>
        <v>36931256.717876166</v>
      </c>
      <c r="L456" s="61">
        <f>SUM(L5:L450)</f>
        <v>338898554.79666418</v>
      </c>
      <c r="M456" s="61">
        <f>SUM(M5:M450)</f>
        <v>39155565.778309874</v>
      </c>
      <c r="N456" s="61">
        <f>SUM(N5:N450)</f>
        <v>334065257.50854343</v>
      </c>
      <c r="O456" s="61">
        <f>SUM(O5:O450)</f>
        <v>41115873.928471312</v>
      </c>
      <c r="P456" s="61">
        <f>SUM(P5:P455)</f>
        <v>317681101.06485885</v>
      </c>
      <c r="Q456" s="61">
        <f>SUM(Q5:Q455)</f>
        <v>42688875.848392718</v>
      </c>
    </row>
    <row r="457" spans="1:17" x14ac:dyDescent="0.2">
      <c r="B457" s="62"/>
    </row>
    <row r="458" spans="1:17" x14ac:dyDescent="0.2">
      <c r="B458" s="3"/>
      <c r="F458" s="2"/>
      <c r="G458" s="63"/>
      <c r="H458" s="4"/>
    </row>
    <row r="459" spans="1:17" x14ac:dyDescent="0.2">
      <c r="G459" s="65"/>
      <c r="H459" s="2"/>
      <c r="I459" s="2"/>
    </row>
    <row r="460" spans="1:17" x14ac:dyDescent="0.2">
      <c r="B460" s="3"/>
      <c r="K460" s="2"/>
      <c r="M460" s="2"/>
      <c r="O460" s="2"/>
    </row>
    <row r="461" spans="1:17" x14ac:dyDescent="0.2">
      <c r="B461" s="62"/>
      <c r="G461" s="65"/>
    </row>
    <row r="462" spans="1:17" x14ac:dyDescent="0.2">
      <c r="B462" s="3"/>
      <c r="G462" s="65"/>
      <c r="I462" s="2"/>
    </row>
    <row r="463" spans="1:17" x14ac:dyDescent="0.2">
      <c r="B463" s="66"/>
    </row>
    <row r="464" spans="1:17" x14ac:dyDescent="0.2">
      <c r="B464" s="62"/>
      <c r="I464" s="74"/>
      <c r="J464" s="74"/>
      <c r="K464" s="74"/>
      <c r="L464" s="74"/>
      <c r="M464" s="74"/>
      <c r="N464" s="74"/>
      <c r="O464" s="74"/>
    </row>
    <row r="465" spans="1:15" ht="15" x14ac:dyDescent="0.2">
      <c r="B465" s="3"/>
      <c r="I465" s="75"/>
      <c r="J465" s="75"/>
      <c r="K465" s="75"/>
      <c r="L465" s="75"/>
      <c r="M465" s="75"/>
      <c r="N465" s="75"/>
      <c r="O465" s="75"/>
    </row>
    <row r="466" spans="1:15" ht="15" x14ac:dyDescent="0.25">
      <c r="B466" s="3"/>
      <c r="I466" s="76"/>
      <c r="J466" s="74"/>
      <c r="K466" s="77"/>
      <c r="L466" s="74"/>
      <c r="M466" s="78"/>
      <c r="N466" s="74"/>
      <c r="O466" s="79"/>
    </row>
    <row r="467" spans="1:15" x14ac:dyDescent="0.2">
      <c r="I467" s="80"/>
      <c r="J467" s="74"/>
      <c r="K467" s="81"/>
      <c r="L467" s="74"/>
      <c r="M467" s="81"/>
      <c r="N467" s="74"/>
      <c r="O467" s="81"/>
    </row>
    <row r="468" spans="1:15" x14ac:dyDescent="0.2">
      <c r="I468" s="74"/>
      <c r="J468" s="74"/>
      <c r="K468" s="74"/>
      <c r="L468" s="74"/>
      <c r="M468" s="74"/>
      <c r="N468" s="74"/>
      <c r="O468" s="74"/>
    </row>
    <row r="469" spans="1:15" x14ac:dyDescent="0.2">
      <c r="I469" s="74"/>
      <c r="J469" s="74"/>
      <c r="K469" s="81"/>
      <c r="L469" s="81"/>
      <c r="M469" s="81"/>
      <c r="N469" s="81"/>
      <c r="O469" s="81"/>
    </row>
    <row r="479" spans="1:15" s="64" customFormat="1" x14ac:dyDescent="0.2">
      <c r="A479" s="1"/>
      <c r="C479" s="1"/>
      <c r="D479" s="1"/>
      <c r="E479" s="1"/>
      <c r="F479" s="1"/>
      <c r="G479" s="5"/>
    </row>
    <row r="480" spans="1:15" s="64" customFormat="1" x14ac:dyDescent="0.2">
      <c r="A480" s="1"/>
      <c r="C480" s="1"/>
      <c r="D480" s="1"/>
      <c r="E480" s="1"/>
      <c r="F480" s="1"/>
      <c r="G480" s="5"/>
    </row>
    <row r="481" spans="1:7" s="64" customFormat="1" x14ac:dyDescent="0.2">
      <c r="A481" s="1"/>
      <c r="C481" s="1"/>
      <c r="D481" s="1"/>
      <c r="E481" s="1"/>
      <c r="F481" s="1"/>
      <c r="G481" s="5"/>
    </row>
    <row r="482" spans="1:7" s="64" customFormat="1" x14ac:dyDescent="0.2">
      <c r="A482" s="1"/>
      <c r="C482" s="1"/>
      <c r="D482" s="1"/>
      <c r="E482" s="1"/>
      <c r="F482" s="1"/>
      <c r="G482" s="5"/>
    </row>
    <row r="483" spans="1:7" s="64" customFormat="1" x14ac:dyDescent="0.2">
      <c r="A483" s="1"/>
      <c r="C483" s="1"/>
      <c r="D483" s="1"/>
      <c r="E483" s="1"/>
      <c r="F483" s="1"/>
      <c r="G483" s="5"/>
    </row>
    <row r="484" spans="1:7" s="64" customFormat="1" x14ac:dyDescent="0.2">
      <c r="A484" s="1"/>
      <c r="C484" s="1"/>
      <c r="D484" s="1"/>
      <c r="E484" s="1"/>
      <c r="F484" s="1"/>
      <c r="G484" s="5"/>
    </row>
    <row r="485" spans="1:7" s="64" customFormat="1" x14ac:dyDescent="0.2">
      <c r="A485" s="1"/>
      <c r="C485" s="1"/>
      <c r="D485" s="1"/>
      <c r="E485" s="1"/>
      <c r="F485" s="1"/>
      <c r="G485" s="5"/>
    </row>
    <row r="486" spans="1:7" s="64" customFormat="1" x14ac:dyDescent="0.2">
      <c r="A486" s="1"/>
      <c r="C486" s="1"/>
      <c r="D486" s="1"/>
      <c r="E486" s="1"/>
      <c r="F486" s="1"/>
      <c r="G486" s="5"/>
    </row>
    <row r="487" spans="1:7" s="64" customFormat="1" x14ac:dyDescent="0.2">
      <c r="A487" s="1"/>
      <c r="C487" s="1"/>
      <c r="D487" s="1"/>
      <c r="E487" s="1"/>
      <c r="F487" s="1"/>
      <c r="G487" s="5"/>
    </row>
    <row r="488" spans="1:7" s="64" customFormat="1" x14ac:dyDescent="0.2">
      <c r="A488" s="67"/>
      <c r="C488" s="1"/>
      <c r="D488" s="1"/>
      <c r="E488" s="1"/>
      <c r="F488" s="1"/>
      <c r="G488" s="5"/>
    </row>
    <row r="489" spans="1:7" s="64" customFormat="1" x14ac:dyDescent="0.2">
      <c r="A489" s="1"/>
      <c r="C489" s="1"/>
      <c r="D489" s="1"/>
      <c r="E489" s="1"/>
      <c r="F489" s="1"/>
      <c r="G489" s="5"/>
    </row>
    <row r="490" spans="1:7" s="64" customFormat="1" x14ac:dyDescent="0.2">
      <c r="A490" s="1"/>
      <c r="C490" s="1"/>
      <c r="D490" s="1"/>
      <c r="E490" s="1"/>
      <c r="F490" s="1"/>
      <c r="G490" s="5"/>
    </row>
    <row r="495" spans="1:7" s="64" customFormat="1" x14ac:dyDescent="0.2">
      <c r="C495" s="1"/>
      <c r="D495" s="1"/>
      <c r="E495" s="1"/>
      <c r="F495" s="1"/>
      <c r="G495" s="5"/>
    </row>
    <row r="496" spans="1:7" s="64" customFormat="1" x14ac:dyDescent="0.2">
      <c r="C496" s="1"/>
      <c r="D496" s="1"/>
      <c r="E496" s="1"/>
      <c r="F496" s="1"/>
      <c r="G496" s="5"/>
    </row>
    <row r="497" spans="3:7" s="64" customFormat="1" x14ac:dyDescent="0.2">
      <c r="C497" s="1"/>
      <c r="D497" s="1"/>
      <c r="E497" s="1"/>
      <c r="F497" s="1"/>
      <c r="G497" s="5"/>
    </row>
  </sheetData>
  <mergeCells count="1">
    <mergeCell ref="A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2026-04-21T06:58:25Z</dcterms:modified>
</cp:coreProperties>
</file>